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1">
      <go:sheetsCustomData xmlns:go="http://customooxmlschemas.google.com/" r:id="rId7" roundtripDataSignature="AMtx7miyNPMup4xpqOVt4OTiUNsjAtmekA=="/>
    </ext>
  </extLst>
</workbook>
</file>

<file path=xl/sharedStrings.xml><?xml version="1.0" encoding="utf-8"?>
<sst xmlns="http://schemas.openxmlformats.org/spreadsheetml/2006/main" count="78" uniqueCount="60">
  <si>
    <t>medidas de bioseguridad (1-10)</t>
  </si>
  <si>
    <t>idiomas disponibles (idioma)</t>
  </si>
  <si>
    <t>inclusión de subtitulos (si-no)</t>
  </si>
  <si>
    <t>legibilidad de textos (tamaño-proximidad)</t>
  </si>
  <si>
    <t>zonas de percepción (grados)</t>
  </si>
  <si>
    <t>Ubicación Interfaz (Proximidad-tamaño)</t>
  </si>
  <si>
    <t>Coherencia Estilo de CDI (1-10)</t>
  </si>
  <si>
    <t>Actractivo (0-6)</t>
  </si>
  <si>
    <t>Conocimiento Adquirido (1-10)</t>
  </si>
  <si>
    <t>Rendimiendo app (1-10)</t>
  </si>
  <si>
    <t>Duración Experiencia (tiempo)</t>
  </si>
  <si>
    <t>Comodidad Espacio (1-10)</t>
  </si>
  <si>
    <t>Usabilidad (1-10)</t>
  </si>
  <si>
    <t>importancia para el usuario (1 a 5)</t>
  </si>
  <si>
    <t>Oculus TV (1-5)</t>
  </si>
  <si>
    <t>Felix &amp; Paul Studios (1-5)</t>
  </si>
  <si>
    <t>Mona Lisa: Beyond the Glass (1-5)</t>
  </si>
  <si>
    <t>objetivo (1 a 5) mucho = es importante</t>
  </si>
  <si>
    <t>ratio de mejora = (7)/(3)</t>
  </si>
  <si>
    <t>argumento de venta (1, 1'2 , 1'5)</t>
  </si>
  <si>
    <t>pondreacion absoluta = (1)*(8)*(9)</t>
  </si>
  <si>
    <t>pond relativa (%)</t>
  </si>
  <si>
    <t>orden de importancia</t>
  </si>
  <si>
    <t>operaciones:</t>
  </si>
  <si>
    <t>que tenga actualizaciones de software</t>
  </si>
  <si>
    <t>que tenga medidas de bioseguridad</t>
  </si>
  <si>
    <t>que incluya distintos idiomas</t>
  </si>
  <si>
    <t>que incluya subtitulos accesibilidad</t>
  </si>
  <si>
    <t>que los textos sean legibles</t>
  </si>
  <si>
    <t>que se aprovechen las zonas de percepción</t>
  </si>
  <si>
    <t>que las interfazes estén bien ubicadas</t>
  </si>
  <si>
    <t>que sea coherente con el estilo del cdi</t>
  </si>
  <si>
    <t>que tenga un diseño 3d atractivo</t>
  </si>
  <si>
    <t>que se pueda aprender al usar la app</t>
  </si>
  <si>
    <t>que el rendimiento de la aplicacion sea optimo</t>
  </si>
  <si>
    <t>que la eperiencia dure un tiempo corto</t>
  </si>
  <si>
    <t>que haya un espacio acondicionado</t>
  </si>
  <si>
    <t>que la app sea facil de usar y entender</t>
  </si>
  <si>
    <t>x</t>
  </si>
  <si>
    <t>Orientacion deseada</t>
  </si>
  <si>
    <t>↑</t>
  </si>
  <si>
    <t>↓</t>
  </si>
  <si>
    <t>Ponderación abs</t>
  </si>
  <si>
    <t>Ponderación rel</t>
  </si>
  <si>
    <t>Orden de importancia</t>
  </si>
  <si>
    <t>Valoracion tecnica</t>
  </si>
  <si>
    <t>idioma</t>
  </si>
  <si>
    <t>si/no</t>
  </si>
  <si>
    <t>tamaño-proximidad</t>
  </si>
  <si>
    <t>grados</t>
  </si>
  <si>
    <t>proximidad-tamaño</t>
  </si>
  <si>
    <t>0-6</t>
  </si>
  <si>
    <t>tiempo</t>
  </si>
  <si>
    <t>Nuestro producto</t>
  </si>
  <si>
    <t xml:space="preserve">si </t>
  </si>
  <si>
    <t>Felix &amp; Paul Studios App</t>
  </si>
  <si>
    <t>no</t>
  </si>
  <si>
    <t>Mona Lisa App</t>
  </si>
  <si>
    <t>si</t>
  </si>
  <si>
    <t>Objetivo tecnico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</si>
</sst>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d-m"/>
  </numFmts>
  <fonts count="14">
    <font>
      <sz val="10.0"/>
      <color rgb="FF000000"/>
      <name val="Arial"/>
    </font>
    <font>
      <b/>
      <sz val="10.0"/>
      <color rgb="FF7030A0"/>
      <name val="Arial"/>
    </font>
    <font>
      <sz val="10.0"/>
      <color theme="1"/>
      <name val="Arial"/>
    </font>
    <font>
      <b/>
      <sz val="10.0"/>
      <color rgb="FFFF0000"/>
      <name val="Arial"/>
    </font>
    <font>
      <b/>
      <sz val="10.0"/>
      <color theme="1"/>
      <name val="Arial"/>
    </font>
    <font>
      <b/>
      <sz val="10.0"/>
      <color rgb="FF00AE00"/>
      <name val="Arial"/>
    </font>
    <font>
      <sz val="10.0"/>
      <color rgb="FF7F7F7F"/>
      <name val="Arial"/>
    </font>
    <font>
      <sz val="10.0"/>
      <color rgb="FFFF0000"/>
      <name val="Arial"/>
    </font>
    <font>
      <color theme="1"/>
      <name val="Calibri"/>
    </font>
    <font>
      <sz val="10.0"/>
      <color rgb="FF808080"/>
      <name val="Arial"/>
    </font>
    <font>
      <sz val="10.0"/>
      <color rgb="FF7E0021"/>
      <name val="Arial"/>
    </font>
    <font>
      <sz val="10.0"/>
      <color rgb="FFC00000"/>
      <name val="Arial"/>
    </font>
    <font>
      <sz val="10.0"/>
      <color rgb="FF94006B"/>
      <name val="Arial"/>
    </font>
    <font>
      <b/>
      <sz val="10.0"/>
      <color rgb="FF0070C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F2DBDB"/>
        <bgColor rgb="FFF2DBDB"/>
      </patternFill>
    </fill>
    <fill>
      <patternFill patternType="solid">
        <fgColor rgb="FFD8D8D8"/>
        <bgColor rgb="FFD8D8D8"/>
      </patternFill>
    </fill>
    <fill>
      <patternFill patternType="solid">
        <fgColor rgb="FFB8CCE4"/>
        <bgColor rgb="FFB8CCE4"/>
      </patternFill>
    </fill>
    <fill>
      <patternFill patternType="solid">
        <fgColor rgb="FF92D050"/>
        <bgColor rgb="FF92D050"/>
      </patternFill>
    </fill>
    <fill>
      <patternFill patternType="solid">
        <fgColor rgb="FFFBD4B4"/>
        <bgColor rgb="FFFBD4B4"/>
      </patternFill>
    </fill>
    <fill>
      <patternFill patternType="solid">
        <fgColor rgb="FF00AE00"/>
        <bgColor rgb="FF00AE00"/>
      </patternFill>
    </fill>
    <fill>
      <patternFill patternType="solid">
        <fgColor rgb="FF8DB3E2"/>
        <bgColor rgb="FF8DB3E2"/>
      </patternFill>
    </fill>
    <fill>
      <patternFill patternType="solid">
        <fgColor rgb="FF366092"/>
        <bgColor rgb="FF366092"/>
      </patternFill>
    </fill>
    <fill>
      <patternFill patternType="solid">
        <fgColor rgb="FFFFFF00"/>
        <bgColor rgb="FFFFFF00"/>
      </patternFill>
    </fill>
  </fills>
  <borders count="4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/>
      <bottom/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1" numFmtId="0" xfId="0" applyFont="1"/>
    <xf borderId="1" fillId="3" fontId="1" numFmtId="0" xfId="0" applyBorder="1" applyFill="1" applyFont="1"/>
    <xf borderId="2" fillId="4" fontId="2" numFmtId="0" xfId="0" applyAlignment="1" applyBorder="1" applyFill="1" applyFont="1">
      <alignment readingOrder="0" textRotation="90"/>
    </xf>
    <xf borderId="2" fillId="4" fontId="2" numFmtId="0" xfId="0" applyAlignment="1" applyBorder="1" applyFont="1">
      <alignment textRotation="90"/>
    </xf>
    <xf borderId="3" fillId="2" fontId="3" numFmtId="0" xfId="0" applyAlignment="1" applyBorder="1" applyFont="1">
      <alignment textRotation="90"/>
    </xf>
    <xf borderId="0" fillId="0" fontId="4" numFmtId="0" xfId="0" applyAlignment="1" applyFont="1">
      <alignment textRotation="90"/>
    </xf>
    <xf borderId="0" fillId="0" fontId="4" numFmtId="0" xfId="0" applyAlignment="1" applyFont="1">
      <alignment readingOrder="0" textRotation="90"/>
    </xf>
    <xf borderId="1" fillId="3" fontId="4" numFmtId="0" xfId="0" applyAlignment="1" applyBorder="1" applyFont="1">
      <alignment textRotation="90"/>
    </xf>
    <xf borderId="0" fillId="0" fontId="5" numFmtId="0" xfId="0" applyAlignment="1" applyFont="1">
      <alignment textRotation="90"/>
    </xf>
    <xf borderId="1" fillId="5" fontId="4" numFmtId="0" xfId="0" applyAlignment="1" applyBorder="1" applyFill="1" applyFont="1">
      <alignment textRotation="90"/>
    </xf>
    <xf borderId="0" fillId="0" fontId="6" numFmtId="0" xfId="0" applyFont="1"/>
    <xf borderId="2" fillId="5" fontId="2" numFmtId="0" xfId="0" applyAlignment="1" applyBorder="1" applyFont="1">
      <alignment readingOrder="0"/>
    </xf>
    <xf borderId="2" fillId="6" fontId="2" numFmtId="0" xfId="0" applyAlignment="1" applyBorder="1" applyFill="1" applyFont="1">
      <alignment readingOrder="0"/>
    </xf>
    <xf borderId="2" fillId="6" fontId="2" numFmtId="0" xfId="0" applyBorder="1" applyFont="1"/>
    <xf borderId="3" fillId="2" fontId="7" numFmtId="0" xfId="0" applyAlignment="1" applyBorder="1" applyFont="1">
      <alignment readingOrder="0"/>
    </xf>
    <xf borderId="0" fillId="0" fontId="8" numFmtId="0" xfId="0" applyFont="1"/>
    <xf borderId="0" fillId="0" fontId="8" numFmtId="0" xfId="0" applyAlignment="1" applyFont="1">
      <alignment readingOrder="0"/>
    </xf>
    <xf borderId="1" fillId="3" fontId="2" numFmtId="0" xfId="0" applyAlignment="1" applyBorder="1" applyFont="1">
      <alignment readingOrder="0"/>
    </xf>
    <xf borderId="0" fillId="0" fontId="2" numFmtId="0" xfId="0" applyFont="1"/>
    <xf borderId="0" fillId="0" fontId="5" numFmtId="2" xfId="0" applyFont="1" applyNumberFormat="1"/>
    <xf borderId="1" fillId="5" fontId="2" numFmtId="0" xfId="0" applyBorder="1" applyFont="1"/>
    <xf borderId="0" fillId="0" fontId="9" numFmtId="0" xfId="0" applyFont="1"/>
    <xf borderId="1" fillId="3" fontId="2" numFmtId="0" xfId="0" applyBorder="1" applyFont="1"/>
    <xf borderId="1" fillId="5" fontId="2" numFmtId="0" xfId="0" applyAlignment="1" applyBorder="1" applyFont="1">
      <alignment readingOrder="0"/>
    </xf>
    <xf borderId="0" fillId="0" fontId="2" numFmtId="164" xfId="0" applyFont="1" applyNumberFormat="1"/>
    <xf borderId="3" fillId="2" fontId="7" numFmtId="0" xfId="0" applyBorder="1" applyFont="1"/>
    <xf borderId="1" fillId="7" fontId="2" numFmtId="0" xfId="0" applyAlignment="1" applyBorder="1" applyFill="1" applyFont="1">
      <alignment readingOrder="0"/>
    </xf>
    <xf borderId="2" fillId="5" fontId="2" numFmtId="0" xfId="0" applyBorder="1" applyFont="1"/>
    <xf borderId="0" fillId="0" fontId="4" numFmtId="0" xfId="0" applyFont="1"/>
    <xf borderId="0" fillId="0" fontId="10" numFmtId="2" xfId="0" applyFont="1" applyNumberFormat="1"/>
    <xf borderId="0" fillId="0" fontId="11" numFmtId="1" xfId="0" applyFont="1" applyNumberFormat="1"/>
    <xf borderId="0" fillId="0" fontId="12" numFmtId="0" xfId="0" applyFont="1"/>
    <xf borderId="0" fillId="0" fontId="13" numFmtId="0" xfId="0" applyFont="1"/>
    <xf borderId="0" fillId="0" fontId="13" numFmtId="2" xfId="0" applyFont="1" applyNumberFormat="1"/>
    <xf borderId="0" fillId="0" fontId="11" numFmtId="2" xfId="0" applyFont="1" applyNumberFormat="1"/>
    <xf borderId="1" fillId="8" fontId="4" numFmtId="0" xfId="0" applyAlignment="1" applyBorder="1" applyFill="1" applyFont="1">
      <alignment horizontal="left" vertical="center"/>
    </xf>
    <xf borderId="1" fillId="8" fontId="2" numFmtId="0" xfId="0" applyAlignment="1" applyBorder="1" applyFont="1">
      <alignment horizontal="center" readingOrder="0" vertical="center"/>
    </xf>
    <xf borderId="1" fillId="9" fontId="2" numFmtId="0" xfId="0" applyAlignment="1" applyBorder="1" applyFill="1" applyFont="1">
      <alignment horizontal="center" readingOrder="0" vertical="center"/>
    </xf>
    <xf borderId="1" fillId="8" fontId="2" numFmtId="0" xfId="0" applyAlignment="1" applyBorder="1" applyFont="1">
      <alignment horizontal="center" vertical="center"/>
    </xf>
    <xf borderId="0" fillId="0" fontId="8" numFmtId="165" xfId="0" applyAlignment="1" applyFont="1" applyNumberFormat="1">
      <alignment readingOrder="0"/>
    </xf>
    <xf borderId="0" fillId="0" fontId="4" numFmtId="0" xfId="0" applyAlignment="1" applyFont="1">
      <alignment readingOrder="0"/>
    </xf>
    <xf borderId="1" fillId="10" fontId="4" numFmtId="0" xfId="0" applyBorder="1" applyFill="1" applyFont="1"/>
    <xf borderId="1" fillId="10" fontId="4" numFmtId="1" xfId="0" applyBorder="1" applyFont="1" applyNumberFormat="1"/>
    <xf borderId="1" fillId="2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Relationship Id="rId3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1</xdr:row>
      <xdr:rowOff>76200</xdr:rowOff>
    </xdr:from>
    <xdr:ext cx="1609725" cy="211455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638175</xdr:colOff>
      <xdr:row>1</xdr:row>
      <xdr:rowOff>76200</xdr:rowOff>
    </xdr:from>
    <xdr:ext cx="1314450" cy="723900"/>
    <xdr:pic>
      <xdr:nvPicPr>
        <xdr:cNvPr id="0" name="image3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23</xdr:col>
      <xdr:colOff>1285875</xdr:colOff>
      <xdr:row>1</xdr:row>
      <xdr:rowOff>9525</xdr:rowOff>
    </xdr:from>
    <xdr:ext cx="1209675" cy="666750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25</xdr:col>
      <xdr:colOff>247650</xdr:colOff>
      <xdr:row>1</xdr:row>
      <xdr:rowOff>828675</xdr:rowOff>
    </xdr:from>
    <xdr:ext cx="847725" cy="514350"/>
    <xdr:pic>
      <xdr:nvPicPr>
        <xdr:cNvPr id="0" name="image4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7.57"/>
    <col customWidth="1" min="2" max="15" width="5.71"/>
    <col customWidth="1" hidden="1" min="16" max="21" width="5.71"/>
    <col customWidth="1" min="22" max="22" width="3.43"/>
    <col customWidth="1" min="23" max="23" width="10.0"/>
    <col customWidth="1" min="24" max="24" width="19.57"/>
    <col customWidth="1" min="25" max="26" width="17.71"/>
    <col customWidth="1" min="27" max="27" width="4.0"/>
    <col customWidth="1" min="28" max="28" width="4.43"/>
    <col customWidth="1" min="29" max="29" width="7.86"/>
    <col customWidth="1" min="30" max="30" width="6.43"/>
    <col customWidth="1" min="31" max="31" width="7.14"/>
    <col customWidth="1" min="32" max="32" width="8.29"/>
    <col customWidth="1" min="33" max="33" width="7.29"/>
    <col customWidth="1" min="34" max="35" width="10.71"/>
    <col customWidth="1" min="36" max="36" width="23.29"/>
    <col customWidth="1" min="37" max="37" width="15.0"/>
    <col customWidth="1" min="38" max="55" width="10.71"/>
  </cols>
  <sheetData>
    <row r="1" ht="12.0" customHeight="1">
      <c r="V1" s="1">
        <v>1.0</v>
      </c>
      <c r="W1" s="2">
        <v>2.0</v>
      </c>
      <c r="X1" s="2">
        <v>3.0</v>
      </c>
      <c r="Y1" s="2">
        <v>4.0</v>
      </c>
      <c r="Z1" s="2">
        <v>5.0</v>
      </c>
      <c r="AA1" s="2">
        <v>6.0</v>
      </c>
      <c r="AB1" s="3">
        <v>7.0</v>
      </c>
      <c r="AC1" s="2">
        <v>8.0</v>
      </c>
      <c r="AD1" s="2">
        <v>9.0</v>
      </c>
    </row>
    <row r="2" ht="12.75" customHeight="1"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5"/>
      <c r="Q2" s="5"/>
      <c r="R2" s="5"/>
      <c r="S2" s="5"/>
      <c r="T2" s="5"/>
      <c r="U2" s="5"/>
      <c r="V2" s="6" t="s">
        <v>13</v>
      </c>
      <c r="W2" s="7"/>
      <c r="X2" s="8" t="s">
        <v>14</v>
      </c>
      <c r="Y2" s="8" t="s">
        <v>15</v>
      </c>
      <c r="Z2" s="8" t="s">
        <v>16</v>
      </c>
      <c r="AA2" s="7"/>
      <c r="AB2" s="9" t="s">
        <v>17</v>
      </c>
      <c r="AC2" s="7" t="s">
        <v>18</v>
      </c>
      <c r="AD2" s="7" t="s">
        <v>19</v>
      </c>
      <c r="AE2" s="7" t="s">
        <v>20</v>
      </c>
      <c r="AF2" s="10" t="s">
        <v>21</v>
      </c>
      <c r="AG2" s="11" t="s">
        <v>22</v>
      </c>
      <c r="AH2" s="7"/>
      <c r="AJ2" s="12" t="s">
        <v>23</v>
      </c>
    </row>
    <row r="3" ht="12.75" customHeight="1">
      <c r="A3" s="13" t="s">
        <v>24</v>
      </c>
      <c r="B3" s="14">
        <v>9.0</v>
      </c>
      <c r="C3" s="14">
        <v>0.0</v>
      </c>
      <c r="D3" s="14">
        <v>1.0</v>
      </c>
      <c r="E3" s="14">
        <v>1.0</v>
      </c>
      <c r="F3" s="14">
        <v>1.0</v>
      </c>
      <c r="G3" s="14">
        <v>1.0</v>
      </c>
      <c r="H3" s="14">
        <v>1.0</v>
      </c>
      <c r="I3" s="14">
        <v>1.0</v>
      </c>
      <c r="J3" s="14">
        <v>0.0</v>
      </c>
      <c r="K3" s="14">
        <v>1.0</v>
      </c>
      <c r="L3" s="14">
        <v>9.0</v>
      </c>
      <c r="M3" s="14">
        <v>0.0</v>
      </c>
      <c r="N3" s="14">
        <v>0.0</v>
      </c>
      <c r="O3" s="14">
        <v>1.0</v>
      </c>
      <c r="P3" s="15"/>
      <c r="Q3" s="15"/>
      <c r="R3" s="15"/>
      <c r="S3" s="15"/>
      <c r="T3" s="15"/>
      <c r="U3" s="15"/>
      <c r="V3" s="16">
        <v>2.0</v>
      </c>
      <c r="X3" s="17">
        <v>5.0</v>
      </c>
      <c r="Y3" s="18">
        <v>3.0</v>
      </c>
      <c r="Z3" s="18">
        <v>3.0</v>
      </c>
      <c r="AB3" s="19">
        <v>2.0</v>
      </c>
      <c r="AC3" s="20">
        <f t="shared" ref="AC3:AC18" si="1">AB3/X3</f>
        <v>0.4</v>
      </c>
      <c r="AD3" s="18">
        <v>1.0</v>
      </c>
      <c r="AE3" s="20">
        <f t="shared" ref="AE3:AE18" si="2">V3*AD3*AC3</f>
        <v>0.8</v>
      </c>
      <c r="AF3" s="21">
        <f t="shared" ref="AF3:AF18" si="3">AE3*100/$AE$19</f>
        <v>0.6597666076</v>
      </c>
      <c r="AG3" s="22"/>
      <c r="AJ3" s="23">
        <f t="shared" ref="AJ3:AJ18" si="4">B3*AF3</f>
        <v>5.937899468</v>
      </c>
      <c r="AK3" s="23">
        <f t="shared" ref="AK3:AK18" si="5">C3*AF3</f>
        <v>0</v>
      </c>
      <c r="AL3" s="23">
        <f t="shared" ref="AL3:AL18" si="6">D3*AF3</f>
        <v>0.6597666076</v>
      </c>
      <c r="AM3" s="23">
        <f t="shared" ref="AM3:AM18" si="7">E3*AF3</f>
        <v>0.6597666076</v>
      </c>
      <c r="AN3" s="23">
        <f t="shared" ref="AN3:AN18" si="8">F3*AF3</f>
        <v>0.6597666076</v>
      </c>
      <c r="AO3" s="23">
        <f t="shared" ref="AO3:AO18" si="9">G3*AF3</f>
        <v>0.6597666076</v>
      </c>
      <c r="AP3" s="23">
        <f t="shared" ref="AP3:AP18" si="10">H3*AF3</f>
        <v>0.6597666076</v>
      </c>
      <c r="AQ3" s="23">
        <f t="shared" ref="AQ3:AQ18" si="11">I3*AF3</f>
        <v>0.6597666076</v>
      </c>
      <c r="AR3" s="23">
        <f t="shared" ref="AR3:AR18" si="12">J3*AF3</f>
        <v>0</v>
      </c>
      <c r="AS3" s="23">
        <f t="shared" ref="AS3:AS18" si="13">K3*AF3</f>
        <v>0.6597666076</v>
      </c>
      <c r="AT3" s="23">
        <f t="shared" ref="AT3:AT18" si="14">L3*AF3</f>
        <v>5.937899468</v>
      </c>
      <c r="AU3" s="23">
        <f t="shared" ref="AU3:AU18" si="15">M3*AF3</f>
        <v>0</v>
      </c>
      <c r="AV3" s="23">
        <f t="shared" ref="AV3:AV18" si="16">N3*AF3</f>
        <v>0</v>
      </c>
      <c r="AW3" s="23">
        <f t="shared" ref="AW3:AW18" si="17">O3*AF3</f>
        <v>0.6597666076</v>
      </c>
      <c r="AX3" s="23">
        <f t="shared" ref="AX3:AX18" si="18">P3*AF3</f>
        <v>0</v>
      </c>
      <c r="AY3" s="23">
        <f t="shared" ref="AY3:AY18" si="19">Q3*AF3</f>
        <v>0</v>
      </c>
      <c r="AZ3" s="23">
        <f t="shared" ref="AZ3:AZ18" si="20">R3*AF3</f>
        <v>0</v>
      </c>
      <c r="BA3" s="23">
        <f t="shared" ref="BA3:BA18" si="21">S3*AF3</f>
        <v>0</v>
      </c>
      <c r="BB3" s="23">
        <f t="shared" ref="BB3:BB18" si="22">T3*AF3</f>
        <v>0</v>
      </c>
      <c r="BC3" s="23">
        <f t="shared" ref="BC3:BC18" si="23">U3*AF3</f>
        <v>0</v>
      </c>
    </row>
    <row r="4" ht="12.75" customHeight="1">
      <c r="A4" s="13" t="s">
        <v>25</v>
      </c>
      <c r="B4" s="14">
        <v>0.0</v>
      </c>
      <c r="C4" s="14">
        <v>9.0</v>
      </c>
      <c r="D4" s="14">
        <v>0.0</v>
      </c>
      <c r="E4" s="14">
        <v>0.0</v>
      </c>
      <c r="F4" s="14">
        <v>0.0</v>
      </c>
      <c r="G4" s="14">
        <v>0.0</v>
      </c>
      <c r="H4" s="14">
        <v>0.0</v>
      </c>
      <c r="I4" s="14">
        <v>0.0</v>
      </c>
      <c r="J4" s="14">
        <v>0.0</v>
      </c>
      <c r="K4" s="14">
        <v>0.0</v>
      </c>
      <c r="L4" s="14">
        <v>0.0</v>
      </c>
      <c r="M4" s="14">
        <v>0.0</v>
      </c>
      <c r="N4" s="14">
        <v>3.0</v>
      </c>
      <c r="O4" s="14">
        <v>0.0</v>
      </c>
      <c r="P4" s="15"/>
      <c r="Q4" s="15"/>
      <c r="R4" s="15"/>
      <c r="S4" s="15"/>
      <c r="T4" s="15"/>
      <c r="U4" s="15"/>
      <c r="V4" s="16">
        <v>3.0</v>
      </c>
      <c r="X4" s="18">
        <v>1.0</v>
      </c>
      <c r="Y4" s="18">
        <v>1.0</v>
      </c>
      <c r="Z4" s="18">
        <v>1.0</v>
      </c>
      <c r="AB4" s="24">
        <v>4.0</v>
      </c>
      <c r="AC4" s="20">
        <f t="shared" si="1"/>
        <v>4</v>
      </c>
      <c r="AD4" s="18">
        <v>1.0</v>
      </c>
      <c r="AE4" s="20">
        <f t="shared" si="2"/>
        <v>12</v>
      </c>
      <c r="AF4" s="21">
        <f t="shared" si="3"/>
        <v>9.896499113</v>
      </c>
      <c r="AG4" s="25">
        <v>4.0</v>
      </c>
      <c r="AJ4" s="23">
        <f t="shared" si="4"/>
        <v>0</v>
      </c>
      <c r="AK4" s="23">
        <f t="shared" si="5"/>
        <v>89.06849202</v>
      </c>
      <c r="AL4" s="23">
        <f t="shared" si="6"/>
        <v>0</v>
      </c>
      <c r="AM4" s="23">
        <f t="shared" si="7"/>
        <v>0</v>
      </c>
      <c r="AN4" s="23">
        <f t="shared" si="8"/>
        <v>0</v>
      </c>
      <c r="AO4" s="23">
        <f t="shared" si="9"/>
        <v>0</v>
      </c>
      <c r="AP4" s="23">
        <f t="shared" si="10"/>
        <v>0</v>
      </c>
      <c r="AQ4" s="23">
        <f t="shared" si="11"/>
        <v>0</v>
      </c>
      <c r="AR4" s="23">
        <f t="shared" si="12"/>
        <v>0</v>
      </c>
      <c r="AS4" s="23">
        <f t="shared" si="13"/>
        <v>0</v>
      </c>
      <c r="AT4" s="23">
        <f t="shared" si="14"/>
        <v>0</v>
      </c>
      <c r="AU4" s="23">
        <f t="shared" si="15"/>
        <v>0</v>
      </c>
      <c r="AV4" s="23">
        <f t="shared" si="16"/>
        <v>29.68949734</v>
      </c>
      <c r="AW4" s="23">
        <f t="shared" si="17"/>
        <v>0</v>
      </c>
      <c r="AX4" s="23">
        <f t="shared" si="18"/>
        <v>0</v>
      </c>
      <c r="AY4" s="23">
        <f t="shared" si="19"/>
        <v>0</v>
      </c>
      <c r="AZ4" s="23">
        <f t="shared" si="20"/>
        <v>0</v>
      </c>
      <c r="BA4" s="23">
        <f t="shared" si="21"/>
        <v>0</v>
      </c>
      <c r="BB4" s="23">
        <f t="shared" si="22"/>
        <v>0</v>
      </c>
      <c r="BC4" s="23">
        <f t="shared" si="23"/>
        <v>0</v>
      </c>
    </row>
    <row r="5" ht="12.75" customHeight="1">
      <c r="A5" s="13" t="s">
        <v>26</v>
      </c>
      <c r="B5" s="14">
        <v>1.0</v>
      </c>
      <c r="C5" s="14">
        <v>0.0</v>
      </c>
      <c r="D5" s="14">
        <v>9.0</v>
      </c>
      <c r="E5" s="14">
        <v>9.0</v>
      </c>
      <c r="F5" s="14">
        <v>3.0</v>
      </c>
      <c r="G5" s="14">
        <v>9.0</v>
      </c>
      <c r="H5" s="14">
        <v>9.0</v>
      </c>
      <c r="I5" s="14">
        <v>3.0</v>
      </c>
      <c r="J5" s="14">
        <v>0.0</v>
      </c>
      <c r="K5" s="14">
        <v>9.0</v>
      </c>
      <c r="L5" s="14">
        <v>0.0</v>
      </c>
      <c r="M5" s="14">
        <v>0.0</v>
      </c>
      <c r="N5" s="14">
        <v>0.0</v>
      </c>
      <c r="O5" s="14">
        <v>3.0</v>
      </c>
      <c r="P5" s="15"/>
      <c r="Q5" s="15"/>
      <c r="R5" s="15"/>
      <c r="S5" s="15"/>
      <c r="T5" s="15"/>
      <c r="U5" s="15"/>
      <c r="V5" s="16">
        <v>3.0</v>
      </c>
      <c r="X5" s="18">
        <v>5.0</v>
      </c>
      <c r="Y5" s="18">
        <v>1.0</v>
      </c>
      <c r="Z5" s="18">
        <v>4.0</v>
      </c>
      <c r="AB5" s="19">
        <v>5.0</v>
      </c>
      <c r="AC5" s="20">
        <f t="shared" si="1"/>
        <v>1</v>
      </c>
      <c r="AD5" s="18">
        <v>1.5</v>
      </c>
      <c r="AE5" s="26">
        <f t="shared" si="2"/>
        <v>4.5</v>
      </c>
      <c r="AF5" s="21">
        <f t="shared" si="3"/>
        <v>3.711187168</v>
      </c>
      <c r="AG5" s="25">
        <v>9.0</v>
      </c>
      <c r="AJ5" s="23">
        <f t="shared" si="4"/>
        <v>3.711187168</v>
      </c>
      <c r="AK5" s="23">
        <f t="shared" si="5"/>
        <v>0</v>
      </c>
      <c r="AL5" s="23">
        <f t="shared" si="6"/>
        <v>33.40068451</v>
      </c>
      <c r="AM5" s="23">
        <f t="shared" si="7"/>
        <v>33.40068451</v>
      </c>
      <c r="AN5" s="23">
        <f t="shared" si="8"/>
        <v>11.1335615</v>
      </c>
      <c r="AO5" s="23">
        <f t="shared" si="9"/>
        <v>33.40068451</v>
      </c>
      <c r="AP5" s="23">
        <f t="shared" si="10"/>
        <v>33.40068451</v>
      </c>
      <c r="AQ5" s="23">
        <f t="shared" si="11"/>
        <v>11.1335615</v>
      </c>
      <c r="AR5" s="23">
        <f t="shared" si="12"/>
        <v>0</v>
      </c>
      <c r="AS5" s="23">
        <f t="shared" si="13"/>
        <v>33.40068451</v>
      </c>
      <c r="AT5" s="23">
        <f t="shared" si="14"/>
        <v>0</v>
      </c>
      <c r="AU5" s="23">
        <f t="shared" si="15"/>
        <v>0</v>
      </c>
      <c r="AV5" s="23">
        <f t="shared" si="16"/>
        <v>0</v>
      </c>
      <c r="AW5" s="23">
        <f t="shared" si="17"/>
        <v>11.1335615</v>
      </c>
      <c r="AX5" s="23">
        <f t="shared" si="18"/>
        <v>0</v>
      </c>
      <c r="AY5" s="23">
        <f t="shared" si="19"/>
        <v>0</v>
      </c>
      <c r="AZ5" s="23">
        <f t="shared" si="20"/>
        <v>0</v>
      </c>
      <c r="BA5" s="23">
        <f t="shared" si="21"/>
        <v>0</v>
      </c>
      <c r="BB5" s="23">
        <f t="shared" si="22"/>
        <v>0</v>
      </c>
      <c r="BC5" s="23">
        <f t="shared" si="23"/>
        <v>0</v>
      </c>
    </row>
    <row r="6" ht="12.75" customHeight="1">
      <c r="A6" s="13" t="s">
        <v>27</v>
      </c>
      <c r="B6" s="14">
        <v>1.0</v>
      </c>
      <c r="C6" s="14">
        <v>0.0</v>
      </c>
      <c r="D6" s="14">
        <v>9.0</v>
      </c>
      <c r="E6" s="14">
        <v>9.0</v>
      </c>
      <c r="F6" s="14">
        <v>9.0</v>
      </c>
      <c r="G6" s="14">
        <v>9.0</v>
      </c>
      <c r="H6" s="14">
        <v>9.0</v>
      </c>
      <c r="I6" s="14">
        <v>3.0</v>
      </c>
      <c r="J6" s="14">
        <v>0.0</v>
      </c>
      <c r="K6" s="14">
        <v>9.0</v>
      </c>
      <c r="L6" s="14">
        <v>0.0</v>
      </c>
      <c r="M6" s="14">
        <v>0.0</v>
      </c>
      <c r="N6" s="14">
        <v>0.0</v>
      </c>
      <c r="O6" s="14">
        <v>3.0</v>
      </c>
      <c r="P6" s="15"/>
      <c r="Q6" s="15"/>
      <c r="R6" s="15"/>
      <c r="S6" s="15"/>
      <c r="T6" s="15"/>
      <c r="U6" s="15"/>
      <c r="V6" s="16">
        <v>3.0</v>
      </c>
      <c r="X6" s="18">
        <v>5.0</v>
      </c>
      <c r="Y6" s="18">
        <v>1.0</v>
      </c>
      <c r="Z6" s="17">
        <v>5.0</v>
      </c>
      <c r="AB6" s="24">
        <v>4.0</v>
      </c>
      <c r="AC6" s="20">
        <f t="shared" si="1"/>
        <v>0.8</v>
      </c>
      <c r="AD6" s="17">
        <v>1.2</v>
      </c>
      <c r="AE6" s="20">
        <f t="shared" si="2"/>
        <v>2.88</v>
      </c>
      <c r="AF6" s="21">
        <f t="shared" si="3"/>
        <v>2.375159787</v>
      </c>
      <c r="AG6" s="25">
        <v>10.0</v>
      </c>
      <c r="AJ6" s="23">
        <f t="shared" si="4"/>
        <v>2.375159787</v>
      </c>
      <c r="AK6" s="23">
        <f t="shared" si="5"/>
        <v>0</v>
      </c>
      <c r="AL6" s="23">
        <f t="shared" si="6"/>
        <v>21.37643809</v>
      </c>
      <c r="AM6" s="23">
        <f t="shared" si="7"/>
        <v>21.37643809</v>
      </c>
      <c r="AN6" s="23">
        <f t="shared" si="8"/>
        <v>21.37643809</v>
      </c>
      <c r="AO6" s="23">
        <f t="shared" si="9"/>
        <v>21.37643809</v>
      </c>
      <c r="AP6" s="23">
        <f t="shared" si="10"/>
        <v>21.37643809</v>
      </c>
      <c r="AQ6" s="23">
        <f t="shared" si="11"/>
        <v>7.125479362</v>
      </c>
      <c r="AR6" s="23">
        <f t="shared" si="12"/>
        <v>0</v>
      </c>
      <c r="AS6" s="23">
        <f t="shared" si="13"/>
        <v>21.37643809</v>
      </c>
      <c r="AT6" s="23">
        <f t="shared" si="14"/>
        <v>0</v>
      </c>
      <c r="AU6" s="23">
        <f t="shared" si="15"/>
        <v>0</v>
      </c>
      <c r="AV6" s="23">
        <f t="shared" si="16"/>
        <v>0</v>
      </c>
      <c r="AW6" s="23">
        <f t="shared" si="17"/>
        <v>7.125479362</v>
      </c>
      <c r="AX6" s="23">
        <f t="shared" si="18"/>
        <v>0</v>
      </c>
      <c r="AY6" s="23">
        <f t="shared" si="19"/>
        <v>0</v>
      </c>
      <c r="AZ6" s="23">
        <f t="shared" si="20"/>
        <v>0</v>
      </c>
      <c r="BA6" s="23">
        <f t="shared" si="21"/>
        <v>0</v>
      </c>
      <c r="BB6" s="23">
        <f t="shared" si="22"/>
        <v>0</v>
      </c>
      <c r="BC6" s="23">
        <f t="shared" si="23"/>
        <v>0</v>
      </c>
    </row>
    <row r="7" ht="12.75" customHeight="1">
      <c r="A7" s="13" t="s">
        <v>28</v>
      </c>
      <c r="B7" s="14">
        <v>1.0</v>
      </c>
      <c r="C7" s="14">
        <v>0.0</v>
      </c>
      <c r="D7" s="14">
        <v>3.0</v>
      </c>
      <c r="E7" s="14">
        <v>9.0</v>
      </c>
      <c r="F7" s="14">
        <v>9.0</v>
      </c>
      <c r="G7" s="14">
        <v>9.0</v>
      </c>
      <c r="H7" s="14">
        <v>9.0</v>
      </c>
      <c r="I7" s="14">
        <v>3.0</v>
      </c>
      <c r="J7" s="14">
        <v>3.0</v>
      </c>
      <c r="K7" s="14">
        <v>3.0</v>
      </c>
      <c r="L7" s="14">
        <v>0.0</v>
      </c>
      <c r="M7" s="14">
        <v>0.0</v>
      </c>
      <c r="N7" s="14">
        <v>0.0</v>
      </c>
      <c r="O7" s="14">
        <v>9.0</v>
      </c>
      <c r="P7" s="15"/>
      <c r="Q7" s="15"/>
      <c r="R7" s="15"/>
      <c r="S7" s="15"/>
      <c r="T7" s="15"/>
      <c r="U7" s="15"/>
      <c r="V7" s="16">
        <v>5.0</v>
      </c>
      <c r="X7" s="18">
        <v>4.0</v>
      </c>
      <c r="Y7" s="17">
        <v>5.0</v>
      </c>
      <c r="Z7" s="17">
        <v>5.0</v>
      </c>
      <c r="AB7" s="19">
        <v>5.0</v>
      </c>
      <c r="AC7" s="20">
        <f t="shared" si="1"/>
        <v>1.25</v>
      </c>
      <c r="AD7" s="17">
        <v>1.5</v>
      </c>
      <c r="AE7" s="20">
        <f t="shared" si="2"/>
        <v>9.375</v>
      </c>
      <c r="AF7" s="21">
        <f t="shared" si="3"/>
        <v>7.731639932</v>
      </c>
      <c r="AG7" s="25">
        <v>6.0</v>
      </c>
      <c r="AJ7" s="23">
        <f t="shared" si="4"/>
        <v>7.731639932</v>
      </c>
      <c r="AK7" s="23">
        <f t="shared" si="5"/>
        <v>0</v>
      </c>
      <c r="AL7" s="23">
        <f t="shared" si="6"/>
        <v>23.1949198</v>
      </c>
      <c r="AM7" s="23">
        <f t="shared" si="7"/>
        <v>69.58475939</v>
      </c>
      <c r="AN7" s="23">
        <f t="shared" si="8"/>
        <v>69.58475939</v>
      </c>
      <c r="AO7" s="23">
        <f t="shared" si="9"/>
        <v>69.58475939</v>
      </c>
      <c r="AP7" s="23">
        <f t="shared" si="10"/>
        <v>69.58475939</v>
      </c>
      <c r="AQ7" s="23">
        <f t="shared" si="11"/>
        <v>23.1949198</v>
      </c>
      <c r="AR7" s="23">
        <f t="shared" si="12"/>
        <v>23.1949198</v>
      </c>
      <c r="AS7" s="23">
        <f t="shared" si="13"/>
        <v>23.1949198</v>
      </c>
      <c r="AT7" s="23">
        <f t="shared" si="14"/>
        <v>0</v>
      </c>
      <c r="AU7" s="23">
        <f t="shared" si="15"/>
        <v>0</v>
      </c>
      <c r="AV7" s="23">
        <f t="shared" si="16"/>
        <v>0</v>
      </c>
      <c r="AW7" s="23">
        <f t="shared" si="17"/>
        <v>69.58475939</v>
      </c>
      <c r="AX7" s="23">
        <f t="shared" si="18"/>
        <v>0</v>
      </c>
      <c r="AY7" s="23">
        <f t="shared" si="19"/>
        <v>0</v>
      </c>
      <c r="AZ7" s="23">
        <f t="shared" si="20"/>
        <v>0</v>
      </c>
      <c r="BA7" s="23">
        <f t="shared" si="21"/>
        <v>0</v>
      </c>
      <c r="BB7" s="23">
        <f t="shared" si="22"/>
        <v>0</v>
      </c>
      <c r="BC7" s="23">
        <f t="shared" si="23"/>
        <v>0</v>
      </c>
    </row>
    <row r="8" ht="12.75" customHeight="1">
      <c r="A8" s="13" t="s">
        <v>29</v>
      </c>
      <c r="B8" s="14">
        <v>1.0</v>
      </c>
      <c r="C8" s="14">
        <v>0.0</v>
      </c>
      <c r="D8" s="14">
        <v>9.0</v>
      </c>
      <c r="E8" s="14">
        <v>9.0</v>
      </c>
      <c r="F8" s="14">
        <v>9.0</v>
      </c>
      <c r="G8" s="14">
        <v>9.0</v>
      </c>
      <c r="H8" s="14">
        <v>9.0</v>
      </c>
      <c r="I8" s="14">
        <v>3.0</v>
      </c>
      <c r="J8" s="14">
        <v>3.0</v>
      </c>
      <c r="K8" s="14">
        <v>3.0</v>
      </c>
      <c r="L8" s="14">
        <v>0.0</v>
      </c>
      <c r="M8" s="14">
        <v>1.0</v>
      </c>
      <c r="N8" s="14">
        <v>0.0</v>
      </c>
      <c r="O8" s="14">
        <v>9.0</v>
      </c>
      <c r="P8" s="15"/>
      <c r="Q8" s="15"/>
      <c r="R8" s="15"/>
      <c r="S8" s="15"/>
      <c r="T8" s="15"/>
      <c r="U8" s="15"/>
      <c r="V8" s="16">
        <v>5.0</v>
      </c>
      <c r="X8" s="18">
        <v>2.0</v>
      </c>
      <c r="Y8" s="18">
        <v>5.0</v>
      </c>
      <c r="Z8" s="18">
        <v>4.0</v>
      </c>
      <c r="AB8" s="24">
        <v>4.0</v>
      </c>
      <c r="AC8" s="20">
        <f t="shared" si="1"/>
        <v>2</v>
      </c>
      <c r="AD8" s="17">
        <v>1.5</v>
      </c>
      <c r="AE8" s="20">
        <f t="shared" si="2"/>
        <v>15</v>
      </c>
      <c r="AF8" s="21">
        <f t="shared" si="3"/>
        <v>12.37062389</v>
      </c>
      <c r="AG8" s="25">
        <v>2.0</v>
      </c>
      <c r="AJ8" s="23">
        <f t="shared" si="4"/>
        <v>12.37062389</v>
      </c>
      <c r="AK8" s="23">
        <f t="shared" si="5"/>
        <v>0</v>
      </c>
      <c r="AL8" s="23">
        <f t="shared" si="6"/>
        <v>111.335615</v>
      </c>
      <c r="AM8" s="23">
        <f t="shared" si="7"/>
        <v>111.335615</v>
      </c>
      <c r="AN8" s="23">
        <f t="shared" si="8"/>
        <v>111.335615</v>
      </c>
      <c r="AO8" s="23">
        <f t="shared" si="9"/>
        <v>111.335615</v>
      </c>
      <c r="AP8" s="23">
        <f t="shared" si="10"/>
        <v>111.335615</v>
      </c>
      <c r="AQ8" s="23">
        <f t="shared" si="11"/>
        <v>37.11187168</v>
      </c>
      <c r="AR8" s="23">
        <f t="shared" si="12"/>
        <v>37.11187168</v>
      </c>
      <c r="AS8" s="23">
        <f t="shared" si="13"/>
        <v>37.11187168</v>
      </c>
      <c r="AT8" s="23">
        <f t="shared" si="14"/>
        <v>0</v>
      </c>
      <c r="AU8" s="23">
        <f t="shared" si="15"/>
        <v>12.37062389</v>
      </c>
      <c r="AV8" s="23">
        <f t="shared" si="16"/>
        <v>0</v>
      </c>
      <c r="AW8" s="23">
        <f t="shared" si="17"/>
        <v>111.335615</v>
      </c>
      <c r="AX8" s="23">
        <f t="shared" si="18"/>
        <v>0</v>
      </c>
      <c r="AY8" s="23">
        <f t="shared" si="19"/>
        <v>0</v>
      </c>
      <c r="AZ8" s="23">
        <f t="shared" si="20"/>
        <v>0</v>
      </c>
      <c r="BA8" s="23">
        <f t="shared" si="21"/>
        <v>0</v>
      </c>
      <c r="BB8" s="23">
        <f t="shared" si="22"/>
        <v>0</v>
      </c>
      <c r="BC8" s="23">
        <f t="shared" si="23"/>
        <v>0</v>
      </c>
    </row>
    <row r="9" ht="12.75" customHeight="1">
      <c r="A9" s="13" t="s">
        <v>30</v>
      </c>
      <c r="B9" s="14">
        <v>1.0</v>
      </c>
      <c r="C9" s="14">
        <v>0.0</v>
      </c>
      <c r="D9" s="14">
        <v>9.0</v>
      </c>
      <c r="E9" s="14">
        <v>9.0</v>
      </c>
      <c r="F9" s="14">
        <v>9.0</v>
      </c>
      <c r="G9" s="14">
        <v>9.0</v>
      </c>
      <c r="H9" s="14">
        <v>9.0</v>
      </c>
      <c r="I9" s="14">
        <v>3.0</v>
      </c>
      <c r="J9" s="14">
        <v>3.0</v>
      </c>
      <c r="K9" s="14">
        <v>1.0</v>
      </c>
      <c r="L9" s="14">
        <v>0.0</v>
      </c>
      <c r="M9" s="14">
        <v>0.0</v>
      </c>
      <c r="N9" s="14">
        <v>0.0</v>
      </c>
      <c r="O9" s="14">
        <v>9.0</v>
      </c>
      <c r="P9" s="15"/>
      <c r="Q9" s="15"/>
      <c r="R9" s="15"/>
      <c r="S9" s="15"/>
      <c r="T9" s="15"/>
      <c r="U9" s="15"/>
      <c r="V9" s="27">
        <v>4.0</v>
      </c>
      <c r="X9" s="18">
        <v>4.0</v>
      </c>
      <c r="Y9" s="18">
        <v>5.0</v>
      </c>
      <c r="Z9" s="18">
        <v>5.0</v>
      </c>
      <c r="AB9" s="19">
        <v>4.0</v>
      </c>
      <c r="AC9" s="20">
        <f t="shared" si="1"/>
        <v>1</v>
      </c>
      <c r="AD9" s="18">
        <v>1.5</v>
      </c>
      <c r="AE9" s="20">
        <f t="shared" si="2"/>
        <v>6</v>
      </c>
      <c r="AF9" s="21">
        <f t="shared" si="3"/>
        <v>4.948249557</v>
      </c>
      <c r="AG9" s="25">
        <v>8.0</v>
      </c>
      <c r="AJ9" s="23">
        <f t="shared" si="4"/>
        <v>4.948249557</v>
      </c>
      <c r="AK9" s="23">
        <f t="shared" si="5"/>
        <v>0</v>
      </c>
      <c r="AL9" s="23">
        <f t="shared" si="6"/>
        <v>44.53424601</v>
      </c>
      <c r="AM9" s="23">
        <f t="shared" si="7"/>
        <v>44.53424601</v>
      </c>
      <c r="AN9" s="23">
        <f t="shared" si="8"/>
        <v>44.53424601</v>
      </c>
      <c r="AO9" s="23">
        <f t="shared" si="9"/>
        <v>44.53424601</v>
      </c>
      <c r="AP9" s="23">
        <f t="shared" si="10"/>
        <v>44.53424601</v>
      </c>
      <c r="AQ9" s="23">
        <f t="shared" si="11"/>
        <v>14.84474867</v>
      </c>
      <c r="AR9" s="23">
        <f t="shared" si="12"/>
        <v>14.84474867</v>
      </c>
      <c r="AS9" s="23">
        <f t="shared" si="13"/>
        <v>4.948249557</v>
      </c>
      <c r="AT9" s="23">
        <f t="shared" si="14"/>
        <v>0</v>
      </c>
      <c r="AU9" s="23">
        <f t="shared" si="15"/>
        <v>0</v>
      </c>
      <c r="AV9" s="23">
        <f t="shared" si="16"/>
        <v>0</v>
      </c>
      <c r="AW9" s="23">
        <f t="shared" si="17"/>
        <v>44.53424601</v>
      </c>
      <c r="AX9" s="23">
        <f t="shared" si="18"/>
        <v>0</v>
      </c>
      <c r="AY9" s="23">
        <f t="shared" si="19"/>
        <v>0</v>
      </c>
      <c r="AZ9" s="23">
        <f t="shared" si="20"/>
        <v>0</v>
      </c>
      <c r="BA9" s="23">
        <f t="shared" si="21"/>
        <v>0</v>
      </c>
      <c r="BB9" s="23">
        <f t="shared" si="22"/>
        <v>0</v>
      </c>
      <c r="BC9" s="23">
        <f t="shared" si="23"/>
        <v>0</v>
      </c>
    </row>
    <row r="10" ht="12.75" customHeight="1">
      <c r="A10" s="13" t="s">
        <v>31</v>
      </c>
      <c r="B10" s="14">
        <v>1.0</v>
      </c>
      <c r="C10" s="14">
        <v>0.0</v>
      </c>
      <c r="D10" s="14">
        <v>3.0</v>
      </c>
      <c r="E10" s="14">
        <v>3.0</v>
      </c>
      <c r="F10" s="14">
        <v>3.0</v>
      </c>
      <c r="G10" s="14">
        <v>3.0</v>
      </c>
      <c r="H10" s="14">
        <v>3.0</v>
      </c>
      <c r="I10" s="14">
        <v>9.0</v>
      </c>
      <c r="J10" s="14">
        <v>9.0</v>
      </c>
      <c r="K10" s="14">
        <v>0.0</v>
      </c>
      <c r="L10" s="14">
        <v>0.0</v>
      </c>
      <c r="M10" s="14">
        <v>0.0</v>
      </c>
      <c r="N10" s="14">
        <v>0.0</v>
      </c>
      <c r="O10" s="14">
        <v>1.0</v>
      </c>
      <c r="P10" s="15"/>
      <c r="Q10" s="15"/>
      <c r="R10" s="15"/>
      <c r="S10" s="15"/>
      <c r="T10" s="15"/>
      <c r="U10" s="15"/>
      <c r="V10" s="16">
        <v>5.0</v>
      </c>
      <c r="X10" s="18">
        <v>1.0</v>
      </c>
      <c r="Y10" s="18">
        <v>1.0</v>
      </c>
      <c r="Z10" s="18">
        <v>1.0</v>
      </c>
      <c r="AB10" s="19">
        <v>5.0</v>
      </c>
      <c r="AC10" s="20">
        <f t="shared" si="1"/>
        <v>5</v>
      </c>
      <c r="AD10" s="17">
        <v>1.2</v>
      </c>
      <c r="AE10" s="20">
        <f t="shared" si="2"/>
        <v>30</v>
      </c>
      <c r="AF10" s="21">
        <f t="shared" si="3"/>
        <v>24.74124778</v>
      </c>
      <c r="AG10" s="28">
        <v>1.0</v>
      </c>
      <c r="AJ10" s="23">
        <f t="shared" si="4"/>
        <v>24.74124778</v>
      </c>
      <c r="AK10" s="23">
        <f t="shared" si="5"/>
        <v>0</v>
      </c>
      <c r="AL10" s="23">
        <f t="shared" si="6"/>
        <v>74.22374335</v>
      </c>
      <c r="AM10" s="23">
        <f t="shared" si="7"/>
        <v>74.22374335</v>
      </c>
      <c r="AN10" s="23">
        <f t="shared" si="8"/>
        <v>74.22374335</v>
      </c>
      <c r="AO10" s="23">
        <f t="shared" si="9"/>
        <v>74.22374335</v>
      </c>
      <c r="AP10" s="23">
        <f t="shared" si="10"/>
        <v>74.22374335</v>
      </c>
      <c r="AQ10" s="23">
        <f t="shared" si="11"/>
        <v>222.6712301</v>
      </c>
      <c r="AR10" s="23">
        <f t="shared" si="12"/>
        <v>222.6712301</v>
      </c>
      <c r="AS10" s="23">
        <f t="shared" si="13"/>
        <v>0</v>
      </c>
      <c r="AT10" s="23">
        <f t="shared" si="14"/>
        <v>0</v>
      </c>
      <c r="AU10" s="23">
        <f t="shared" si="15"/>
        <v>0</v>
      </c>
      <c r="AV10" s="23">
        <f t="shared" si="16"/>
        <v>0</v>
      </c>
      <c r="AW10" s="23">
        <f t="shared" si="17"/>
        <v>24.74124778</v>
      </c>
      <c r="AX10" s="23">
        <f t="shared" si="18"/>
        <v>0</v>
      </c>
      <c r="AY10" s="23">
        <f t="shared" si="19"/>
        <v>0</v>
      </c>
      <c r="AZ10" s="23">
        <f t="shared" si="20"/>
        <v>0</v>
      </c>
      <c r="BA10" s="23">
        <f t="shared" si="21"/>
        <v>0</v>
      </c>
      <c r="BB10" s="23">
        <f t="shared" si="22"/>
        <v>0</v>
      </c>
      <c r="BC10" s="23">
        <f t="shared" si="23"/>
        <v>0</v>
      </c>
    </row>
    <row r="11" ht="12.75" customHeight="1">
      <c r="A11" s="13" t="s">
        <v>32</v>
      </c>
      <c r="B11" s="14">
        <v>0.0</v>
      </c>
      <c r="C11" s="14">
        <v>0.0</v>
      </c>
      <c r="D11" s="14">
        <v>0.0</v>
      </c>
      <c r="E11" s="14">
        <v>0.0</v>
      </c>
      <c r="F11" s="14">
        <v>3.0</v>
      </c>
      <c r="G11" s="14">
        <v>3.0</v>
      </c>
      <c r="H11" s="14">
        <v>3.0</v>
      </c>
      <c r="I11" s="14">
        <v>9.0</v>
      </c>
      <c r="J11" s="14">
        <v>9.0</v>
      </c>
      <c r="K11" s="14">
        <v>1.0</v>
      </c>
      <c r="L11" s="14">
        <v>9.0</v>
      </c>
      <c r="M11" s="14">
        <v>0.0</v>
      </c>
      <c r="N11" s="14">
        <v>0.0</v>
      </c>
      <c r="O11" s="14">
        <v>3.0</v>
      </c>
      <c r="P11" s="15"/>
      <c r="Q11" s="15"/>
      <c r="R11" s="15"/>
      <c r="S11" s="15"/>
      <c r="T11" s="15"/>
      <c r="U11" s="15"/>
      <c r="V11" s="27">
        <v>3.0</v>
      </c>
      <c r="X11" s="18">
        <v>1.0</v>
      </c>
      <c r="Y11" s="18">
        <v>3.0</v>
      </c>
      <c r="Z11" s="18">
        <v>5.0</v>
      </c>
      <c r="AB11" s="19">
        <v>3.0</v>
      </c>
      <c r="AC11" s="20">
        <f t="shared" si="1"/>
        <v>3</v>
      </c>
      <c r="AD11" s="17">
        <v>1.2</v>
      </c>
      <c r="AE11" s="20">
        <f t="shared" si="2"/>
        <v>10.8</v>
      </c>
      <c r="AF11" s="21">
        <f t="shared" si="3"/>
        <v>8.906849202</v>
      </c>
      <c r="AG11" s="25">
        <v>5.0</v>
      </c>
      <c r="AJ11" s="23">
        <f t="shared" si="4"/>
        <v>0</v>
      </c>
      <c r="AK11" s="23">
        <f t="shared" si="5"/>
        <v>0</v>
      </c>
      <c r="AL11" s="23">
        <f t="shared" si="6"/>
        <v>0</v>
      </c>
      <c r="AM11" s="23">
        <f t="shared" si="7"/>
        <v>0</v>
      </c>
      <c r="AN11" s="23">
        <f t="shared" si="8"/>
        <v>26.72054761</v>
      </c>
      <c r="AO11" s="23">
        <f t="shared" si="9"/>
        <v>26.72054761</v>
      </c>
      <c r="AP11" s="23">
        <f t="shared" si="10"/>
        <v>26.72054761</v>
      </c>
      <c r="AQ11" s="23">
        <f t="shared" si="11"/>
        <v>80.16164282</v>
      </c>
      <c r="AR11" s="23">
        <f t="shared" si="12"/>
        <v>80.16164282</v>
      </c>
      <c r="AS11" s="23">
        <f t="shared" si="13"/>
        <v>8.906849202</v>
      </c>
      <c r="AT11" s="23">
        <f t="shared" si="14"/>
        <v>80.16164282</v>
      </c>
      <c r="AU11" s="23">
        <f t="shared" si="15"/>
        <v>0</v>
      </c>
      <c r="AV11" s="23">
        <f t="shared" si="16"/>
        <v>0</v>
      </c>
      <c r="AW11" s="23">
        <f t="shared" si="17"/>
        <v>26.72054761</v>
      </c>
      <c r="AX11" s="23">
        <f t="shared" si="18"/>
        <v>0</v>
      </c>
      <c r="AY11" s="23">
        <f t="shared" si="19"/>
        <v>0</v>
      </c>
      <c r="AZ11" s="23">
        <f t="shared" si="20"/>
        <v>0</v>
      </c>
      <c r="BA11" s="23">
        <f t="shared" si="21"/>
        <v>0</v>
      </c>
      <c r="BB11" s="23">
        <f t="shared" si="22"/>
        <v>0</v>
      </c>
      <c r="BC11" s="23">
        <f t="shared" si="23"/>
        <v>0</v>
      </c>
    </row>
    <row r="12" ht="12.75" customHeight="1">
      <c r="A12" s="13" t="s">
        <v>33</v>
      </c>
      <c r="B12" s="14">
        <v>1.0</v>
      </c>
      <c r="C12" s="14">
        <v>0.0</v>
      </c>
      <c r="D12" s="14">
        <v>9.0</v>
      </c>
      <c r="E12" s="14">
        <v>9.0</v>
      </c>
      <c r="F12" s="14">
        <v>3.0</v>
      </c>
      <c r="G12" s="14">
        <v>3.0</v>
      </c>
      <c r="H12" s="14">
        <v>1.0</v>
      </c>
      <c r="I12" s="14">
        <v>0.0</v>
      </c>
      <c r="J12" s="14">
        <v>1.0</v>
      </c>
      <c r="K12" s="14">
        <v>9.0</v>
      </c>
      <c r="L12" s="14">
        <v>0.0</v>
      </c>
      <c r="M12" s="14">
        <v>1.0</v>
      </c>
      <c r="N12" s="14">
        <v>0.0</v>
      </c>
      <c r="O12" s="14">
        <v>3.0</v>
      </c>
      <c r="P12" s="15"/>
      <c r="Q12" s="15"/>
      <c r="R12" s="15"/>
      <c r="S12" s="15"/>
      <c r="T12" s="15"/>
      <c r="U12" s="15"/>
      <c r="V12" s="16">
        <v>4.0</v>
      </c>
      <c r="X12" s="17">
        <v>2.0</v>
      </c>
      <c r="Y12" s="18">
        <v>5.0</v>
      </c>
      <c r="Z12" s="18">
        <v>5.0</v>
      </c>
      <c r="AB12" s="19">
        <v>3.0</v>
      </c>
      <c r="AC12" s="20">
        <f t="shared" si="1"/>
        <v>1.5</v>
      </c>
      <c r="AD12" s="18">
        <v>1.2</v>
      </c>
      <c r="AE12" s="20">
        <f t="shared" si="2"/>
        <v>7.2</v>
      </c>
      <c r="AF12" s="21">
        <f t="shared" si="3"/>
        <v>5.937899468</v>
      </c>
      <c r="AG12" s="25">
        <v>8.0</v>
      </c>
      <c r="AJ12" s="23">
        <f t="shared" si="4"/>
        <v>5.937899468</v>
      </c>
      <c r="AK12" s="23">
        <f t="shared" si="5"/>
        <v>0</v>
      </c>
      <c r="AL12" s="23">
        <f t="shared" si="6"/>
        <v>53.44109521</v>
      </c>
      <c r="AM12" s="23">
        <f t="shared" si="7"/>
        <v>53.44109521</v>
      </c>
      <c r="AN12" s="23">
        <f t="shared" si="8"/>
        <v>17.8136984</v>
      </c>
      <c r="AO12" s="23">
        <f t="shared" si="9"/>
        <v>17.8136984</v>
      </c>
      <c r="AP12" s="23">
        <f t="shared" si="10"/>
        <v>5.937899468</v>
      </c>
      <c r="AQ12" s="23">
        <f t="shared" si="11"/>
        <v>0</v>
      </c>
      <c r="AR12" s="23">
        <f t="shared" si="12"/>
        <v>5.937899468</v>
      </c>
      <c r="AS12" s="23">
        <f t="shared" si="13"/>
        <v>53.44109521</v>
      </c>
      <c r="AT12" s="23">
        <f t="shared" si="14"/>
        <v>0</v>
      </c>
      <c r="AU12" s="23">
        <f t="shared" si="15"/>
        <v>5.937899468</v>
      </c>
      <c r="AV12" s="23">
        <f t="shared" si="16"/>
        <v>0</v>
      </c>
      <c r="AW12" s="23">
        <f t="shared" si="17"/>
        <v>17.8136984</v>
      </c>
      <c r="AX12" s="23">
        <f t="shared" si="18"/>
        <v>0</v>
      </c>
      <c r="AY12" s="23">
        <f t="shared" si="19"/>
        <v>0</v>
      </c>
      <c r="AZ12" s="23">
        <f t="shared" si="20"/>
        <v>0</v>
      </c>
      <c r="BA12" s="23">
        <f t="shared" si="21"/>
        <v>0</v>
      </c>
      <c r="BB12" s="23">
        <f t="shared" si="22"/>
        <v>0</v>
      </c>
      <c r="BC12" s="23">
        <f t="shared" si="23"/>
        <v>0</v>
      </c>
    </row>
    <row r="13" ht="12.75" customHeight="1">
      <c r="A13" s="13" t="s">
        <v>34</v>
      </c>
      <c r="B13" s="14">
        <v>9.0</v>
      </c>
      <c r="C13" s="14">
        <v>0.0</v>
      </c>
      <c r="D13" s="14">
        <v>0.0</v>
      </c>
      <c r="E13" s="14">
        <v>0.0</v>
      </c>
      <c r="F13" s="14">
        <v>0.0</v>
      </c>
      <c r="G13" s="14">
        <v>0.0</v>
      </c>
      <c r="H13" s="14">
        <v>0.0</v>
      </c>
      <c r="I13" s="14">
        <v>0.0</v>
      </c>
      <c r="J13" s="14">
        <v>9.0</v>
      </c>
      <c r="K13" s="14">
        <v>0.0</v>
      </c>
      <c r="L13" s="14">
        <v>9.0</v>
      </c>
      <c r="M13" s="14">
        <v>0.0</v>
      </c>
      <c r="N13" s="14">
        <v>0.0</v>
      </c>
      <c r="O13" s="14">
        <v>3.0</v>
      </c>
      <c r="P13" s="15"/>
      <c r="Q13" s="15"/>
      <c r="R13" s="15"/>
      <c r="S13" s="15"/>
      <c r="T13" s="15"/>
      <c r="U13" s="15"/>
      <c r="V13" s="16">
        <v>2.0</v>
      </c>
      <c r="X13" s="18">
        <v>5.0</v>
      </c>
      <c r="Y13" s="17">
        <v>5.0</v>
      </c>
      <c r="Z13" s="17">
        <v>5.0</v>
      </c>
      <c r="AB13" s="19">
        <v>3.0</v>
      </c>
      <c r="AC13" s="20">
        <f t="shared" si="1"/>
        <v>0.6</v>
      </c>
      <c r="AD13" s="17">
        <v>1.0</v>
      </c>
      <c r="AE13" s="20">
        <f t="shared" si="2"/>
        <v>1.2</v>
      </c>
      <c r="AF13" s="21">
        <f t="shared" si="3"/>
        <v>0.9896499113</v>
      </c>
      <c r="AG13" s="25">
        <v>12.0</v>
      </c>
      <c r="AJ13" s="23">
        <f t="shared" si="4"/>
        <v>8.906849202</v>
      </c>
      <c r="AK13" s="23">
        <f t="shared" si="5"/>
        <v>0</v>
      </c>
      <c r="AL13" s="23">
        <f t="shared" si="6"/>
        <v>0</v>
      </c>
      <c r="AM13" s="23">
        <f t="shared" si="7"/>
        <v>0</v>
      </c>
      <c r="AN13" s="23">
        <f t="shared" si="8"/>
        <v>0</v>
      </c>
      <c r="AO13" s="23">
        <f t="shared" si="9"/>
        <v>0</v>
      </c>
      <c r="AP13" s="23">
        <f t="shared" si="10"/>
        <v>0</v>
      </c>
      <c r="AQ13" s="23">
        <f t="shared" si="11"/>
        <v>0</v>
      </c>
      <c r="AR13" s="23">
        <f t="shared" si="12"/>
        <v>8.906849202</v>
      </c>
      <c r="AS13" s="23">
        <f t="shared" si="13"/>
        <v>0</v>
      </c>
      <c r="AT13" s="23">
        <f t="shared" si="14"/>
        <v>8.906849202</v>
      </c>
      <c r="AU13" s="23">
        <f t="shared" si="15"/>
        <v>0</v>
      </c>
      <c r="AV13" s="23">
        <f t="shared" si="16"/>
        <v>0</v>
      </c>
      <c r="AW13" s="23">
        <f t="shared" si="17"/>
        <v>2.968949734</v>
      </c>
      <c r="AX13" s="23">
        <f t="shared" si="18"/>
        <v>0</v>
      </c>
      <c r="AY13" s="23">
        <f t="shared" si="19"/>
        <v>0</v>
      </c>
      <c r="AZ13" s="23">
        <f t="shared" si="20"/>
        <v>0</v>
      </c>
      <c r="BA13" s="23">
        <f t="shared" si="21"/>
        <v>0</v>
      </c>
      <c r="BB13" s="23">
        <f t="shared" si="22"/>
        <v>0</v>
      </c>
      <c r="BC13" s="23">
        <f t="shared" si="23"/>
        <v>0</v>
      </c>
    </row>
    <row r="14" ht="12.75" customHeight="1">
      <c r="A14" s="13" t="s">
        <v>35</v>
      </c>
      <c r="B14" s="14">
        <v>0.0</v>
      </c>
      <c r="C14" s="14">
        <v>0.0</v>
      </c>
      <c r="D14" s="14">
        <v>0.0</v>
      </c>
      <c r="E14" s="14">
        <v>0.0</v>
      </c>
      <c r="F14" s="14">
        <v>1.0</v>
      </c>
      <c r="G14" s="14">
        <v>1.0</v>
      </c>
      <c r="H14" s="14">
        <v>0.0</v>
      </c>
      <c r="I14" s="14">
        <v>0.0</v>
      </c>
      <c r="J14" s="14">
        <v>0.0</v>
      </c>
      <c r="K14" s="14">
        <v>1.0</v>
      </c>
      <c r="L14" s="14">
        <v>0.0</v>
      </c>
      <c r="M14" s="14">
        <v>9.0</v>
      </c>
      <c r="N14" s="14">
        <v>0.0</v>
      </c>
      <c r="O14" s="14">
        <v>3.0</v>
      </c>
      <c r="P14" s="15"/>
      <c r="Q14" s="15"/>
      <c r="R14" s="15"/>
      <c r="S14" s="15"/>
      <c r="T14" s="15"/>
      <c r="U14" s="15"/>
      <c r="V14" s="16">
        <v>3.0</v>
      </c>
      <c r="X14" s="18">
        <v>3.0</v>
      </c>
      <c r="Y14" s="18">
        <v>5.0</v>
      </c>
      <c r="Z14" s="18">
        <v>5.0</v>
      </c>
      <c r="AB14" s="19">
        <v>2.0</v>
      </c>
      <c r="AC14" s="20">
        <f t="shared" si="1"/>
        <v>0.6666666667</v>
      </c>
      <c r="AD14" s="17">
        <v>1.0</v>
      </c>
      <c r="AE14" s="20">
        <f t="shared" si="2"/>
        <v>2</v>
      </c>
      <c r="AF14" s="21">
        <f t="shared" si="3"/>
        <v>1.649416519</v>
      </c>
      <c r="AG14" s="25">
        <v>11.0</v>
      </c>
      <c r="AJ14" s="23">
        <f t="shared" si="4"/>
        <v>0</v>
      </c>
      <c r="AK14" s="23">
        <f t="shared" si="5"/>
        <v>0</v>
      </c>
      <c r="AL14" s="23">
        <f t="shared" si="6"/>
        <v>0</v>
      </c>
      <c r="AM14" s="23">
        <f t="shared" si="7"/>
        <v>0</v>
      </c>
      <c r="AN14" s="23">
        <f t="shared" si="8"/>
        <v>1.649416519</v>
      </c>
      <c r="AO14" s="23">
        <f t="shared" si="9"/>
        <v>1.649416519</v>
      </c>
      <c r="AP14" s="23">
        <f t="shared" si="10"/>
        <v>0</v>
      </c>
      <c r="AQ14" s="23">
        <f t="shared" si="11"/>
        <v>0</v>
      </c>
      <c r="AR14" s="23">
        <f t="shared" si="12"/>
        <v>0</v>
      </c>
      <c r="AS14" s="23">
        <f t="shared" si="13"/>
        <v>1.649416519</v>
      </c>
      <c r="AT14" s="23">
        <f t="shared" si="14"/>
        <v>0</v>
      </c>
      <c r="AU14" s="23">
        <f t="shared" si="15"/>
        <v>14.84474867</v>
      </c>
      <c r="AV14" s="23">
        <f t="shared" si="16"/>
        <v>0</v>
      </c>
      <c r="AW14" s="23">
        <f t="shared" si="17"/>
        <v>4.948249557</v>
      </c>
      <c r="AX14" s="23">
        <f t="shared" si="18"/>
        <v>0</v>
      </c>
      <c r="AY14" s="23">
        <f t="shared" si="19"/>
        <v>0</v>
      </c>
      <c r="AZ14" s="23">
        <f t="shared" si="20"/>
        <v>0</v>
      </c>
      <c r="BA14" s="23">
        <f t="shared" si="21"/>
        <v>0</v>
      </c>
      <c r="BB14" s="23">
        <f t="shared" si="22"/>
        <v>0</v>
      </c>
      <c r="BC14" s="23">
        <f t="shared" si="23"/>
        <v>0</v>
      </c>
    </row>
    <row r="15" ht="12.75" customHeight="1">
      <c r="A15" s="13" t="s">
        <v>36</v>
      </c>
      <c r="B15" s="14">
        <v>0.0</v>
      </c>
      <c r="C15" s="14">
        <v>3.0</v>
      </c>
      <c r="D15" s="14">
        <v>0.0</v>
      </c>
      <c r="E15" s="14">
        <v>0.0</v>
      </c>
      <c r="F15" s="14">
        <v>0.0</v>
      </c>
      <c r="G15" s="14">
        <v>0.0</v>
      </c>
      <c r="H15" s="14">
        <v>0.0</v>
      </c>
      <c r="I15" s="14">
        <v>0.0</v>
      </c>
      <c r="J15" s="14">
        <v>0.0</v>
      </c>
      <c r="K15" s="14">
        <v>0.0</v>
      </c>
      <c r="L15" s="14">
        <v>0.0</v>
      </c>
      <c r="M15" s="14">
        <v>0.0</v>
      </c>
      <c r="N15" s="14">
        <v>9.0</v>
      </c>
      <c r="O15" s="14">
        <v>0.0</v>
      </c>
      <c r="P15" s="15"/>
      <c r="Q15" s="15"/>
      <c r="R15" s="15"/>
      <c r="S15" s="15"/>
      <c r="T15" s="15"/>
      <c r="U15" s="15"/>
      <c r="V15" s="27">
        <v>3.0</v>
      </c>
      <c r="X15" s="18">
        <v>1.0</v>
      </c>
      <c r="Y15" s="18">
        <v>2.0</v>
      </c>
      <c r="Z15" s="18">
        <v>5.0</v>
      </c>
      <c r="AB15" s="19">
        <v>4.0</v>
      </c>
      <c r="AC15" s="20">
        <f t="shared" si="1"/>
        <v>4</v>
      </c>
      <c r="AD15" s="17">
        <v>1.0</v>
      </c>
      <c r="AE15" s="20">
        <f t="shared" si="2"/>
        <v>12</v>
      </c>
      <c r="AF15" s="21">
        <f t="shared" si="3"/>
        <v>9.896499113</v>
      </c>
      <c r="AG15" s="25">
        <v>3.0</v>
      </c>
      <c r="AJ15" s="23">
        <f t="shared" si="4"/>
        <v>0</v>
      </c>
      <c r="AK15" s="23">
        <f t="shared" si="5"/>
        <v>29.68949734</v>
      </c>
      <c r="AL15" s="23">
        <f t="shared" si="6"/>
        <v>0</v>
      </c>
      <c r="AM15" s="23">
        <f t="shared" si="7"/>
        <v>0</v>
      </c>
      <c r="AN15" s="23">
        <f t="shared" si="8"/>
        <v>0</v>
      </c>
      <c r="AO15" s="23">
        <f t="shared" si="9"/>
        <v>0</v>
      </c>
      <c r="AP15" s="23">
        <f t="shared" si="10"/>
        <v>0</v>
      </c>
      <c r="AQ15" s="23">
        <f t="shared" si="11"/>
        <v>0</v>
      </c>
      <c r="AR15" s="23">
        <f t="shared" si="12"/>
        <v>0</v>
      </c>
      <c r="AS15" s="23">
        <f t="shared" si="13"/>
        <v>0</v>
      </c>
      <c r="AT15" s="23">
        <f t="shared" si="14"/>
        <v>0</v>
      </c>
      <c r="AU15" s="23">
        <f t="shared" si="15"/>
        <v>0</v>
      </c>
      <c r="AV15" s="23">
        <f t="shared" si="16"/>
        <v>89.06849202</v>
      </c>
      <c r="AW15" s="23">
        <f t="shared" si="17"/>
        <v>0</v>
      </c>
      <c r="AX15" s="23">
        <f t="shared" si="18"/>
        <v>0</v>
      </c>
      <c r="AY15" s="23">
        <f t="shared" si="19"/>
        <v>0</v>
      </c>
      <c r="AZ15" s="23">
        <f t="shared" si="20"/>
        <v>0</v>
      </c>
      <c r="BA15" s="23">
        <f t="shared" si="21"/>
        <v>0</v>
      </c>
      <c r="BB15" s="23">
        <f t="shared" si="22"/>
        <v>0</v>
      </c>
      <c r="BC15" s="23">
        <f t="shared" si="23"/>
        <v>0</v>
      </c>
    </row>
    <row r="16" ht="12.75" customHeight="1">
      <c r="A16" s="13" t="s">
        <v>37</v>
      </c>
      <c r="B16" s="14">
        <v>1.0</v>
      </c>
      <c r="C16" s="14">
        <v>0.0</v>
      </c>
      <c r="D16" s="14">
        <v>3.0</v>
      </c>
      <c r="E16" s="14">
        <v>3.0</v>
      </c>
      <c r="F16" s="14">
        <v>9.0</v>
      </c>
      <c r="G16" s="14">
        <v>9.0</v>
      </c>
      <c r="H16" s="14">
        <v>9.0</v>
      </c>
      <c r="I16" s="14">
        <v>1.0</v>
      </c>
      <c r="J16" s="14">
        <v>3.0</v>
      </c>
      <c r="K16" s="14">
        <v>3.0</v>
      </c>
      <c r="L16" s="14">
        <v>3.0</v>
      </c>
      <c r="M16" s="14">
        <v>3.0</v>
      </c>
      <c r="N16" s="14">
        <v>0.0</v>
      </c>
      <c r="O16" s="14">
        <v>9.0</v>
      </c>
      <c r="P16" s="15"/>
      <c r="Q16" s="15"/>
      <c r="R16" s="15"/>
      <c r="S16" s="15"/>
      <c r="T16" s="15"/>
      <c r="U16" s="15"/>
      <c r="V16" s="16">
        <v>5.0</v>
      </c>
      <c r="X16" s="18">
        <v>5.0</v>
      </c>
      <c r="Y16" s="18">
        <v>5.0</v>
      </c>
      <c r="Z16" s="18">
        <v>5.0</v>
      </c>
      <c r="AB16" s="19">
        <v>5.0</v>
      </c>
      <c r="AC16" s="20">
        <f t="shared" si="1"/>
        <v>1</v>
      </c>
      <c r="AD16" s="18">
        <v>1.5</v>
      </c>
      <c r="AE16" s="20">
        <f t="shared" si="2"/>
        <v>7.5</v>
      </c>
      <c r="AF16" s="21">
        <f t="shared" si="3"/>
        <v>6.185311946</v>
      </c>
      <c r="AG16" s="25">
        <v>7.0</v>
      </c>
      <c r="AJ16" s="23">
        <f t="shared" si="4"/>
        <v>6.185311946</v>
      </c>
      <c r="AK16" s="23">
        <f t="shared" si="5"/>
        <v>0</v>
      </c>
      <c r="AL16" s="23">
        <f t="shared" si="6"/>
        <v>18.55593584</v>
      </c>
      <c r="AM16" s="23">
        <f t="shared" si="7"/>
        <v>18.55593584</v>
      </c>
      <c r="AN16" s="23">
        <f t="shared" si="8"/>
        <v>55.66780751</v>
      </c>
      <c r="AO16" s="23">
        <f t="shared" si="9"/>
        <v>55.66780751</v>
      </c>
      <c r="AP16" s="23">
        <f t="shared" si="10"/>
        <v>55.66780751</v>
      </c>
      <c r="AQ16" s="23">
        <f t="shared" si="11"/>
        <v>6.185311946</v>
      </c>
      <c r="AR16" s="23">
        <f t="shared" si="12"/>
        <v>18.55593584</v>
      </c>
      <c r="AS16" s="23">
        <f t="shared" si="13"/>
        <v>18.55593584</v>
      </c>
      <c r="AT16" s="23">
        <f t="shared" si="14"/>
        <v>18.55593584</v>
      </c>
      <c r="AU16" s="23">
        <f t="shared" si="15"/>
        <v>18.55593584</v>
      </c>
      <c r="AV16" s="23">
        <f t="shared" si="16"/>
        <v>0</v>
      </c>
      <c r="AW16" s="23">
        <f t="shared" si="17"/>
        <v>55.66780751</v>
      </c>
      <c r="AX16" s="23">
        <f t="shared" si="18"/>
        <v>0</v>
      </c>
      <c r="AY16" s="23">
        <f t="shared" si="19"/>
        <v>0</v>
      </c>
      <c r="AZ16" s="23">
        <f t="shared" si="20"/>
        <v>0</v>
      </c>
      <c r="BA16" s="23">
        <f t="shared" si="21"/>
        <v>0</v>
      </c>
      <c r="BB16" s="23">
        <f t="shared" si="22"/>
        <v>0</v>
      </c>
      <c r="BC16" s="23">
        <f t="shared" si="23"/>
        <v>0</v>
      </c>
    </row>
    <row r="17" ht="12.75" hidden="1" customHeight="1">
      <c r="A17" s="29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>
        <v>0.0</v>
      </c>
      <c r="X17" s="17">
        <v>4.0</v>
      </c>
      <c r="Y17" s="17">
        <v>5.0</v>
      </c>
      <c r="Z17" s="17">
        <v>5.0</v>
      </c>
      <c r="AB17" s="24">
        <v>4.0</v>
      </c>
      <c r="AC17" s="20">
        <f t="shared" si="1"/>
        <v>1</v>
      </c>
      <c r="AD17" s="17">
        <v>1.2</v>
      </c>
      <c r="AE17" s="20">
        <f t="shared" si="2"/>
        <v>0</v>
      </c>
      <c r="AF17" s="21">
        <f t="shared" si="3"/>
        <v>0</v>
      </c>
      <c r="AG17" s="22">
        <v>13.0</v>
      </c>
      <c r="AJ17" s="23">
        <f t="shared" si="4"/>
        <v>0</v>
      </c>
      <c r="AK17" s="23">
        <f t="shared" si="5"/>
        <v>0</v>
      </c>
      <c r="AL17" s="23">
        <f t="shared" si="6"/>
        <v>0</v>
      </c>
      <c r="AM17" s="23">
        <f t="shared" si="7"/>
        <v>0</v>
      </c>
      <c r="AN17" s="23">
        <f t="shared" si="8"/>
        <v>0</v>
      </c>
      <c r="AO17" s="23">
        <f t="shared" si="9"/>
        <v>0</v>
      </c>
      <c r="AP17" s="23">
        <f t="shared" si="10"/>
        <v>0</v>
      </c>
      <c r="AQ17" s="23">
        <f t="shared" si="11"/>
        <v>0</v>
      </c>
      <c r="AR17" s="23">
        <f t="shared" si="12"/>
        <v>0</v>
      </c>
      <c r="AS17" s="23">
        <f t="shared" si="13"/>
        <v>0</v>
      </c>
      <c r="AT17" s="23">
        <f t="shared" si="14"/>
        <v>0</v>
      </c>
      <c r="AU17" s="23">
        <f t="shared" si="15"/>
        <v>0</v>
      </c>
      <c r="AV17" s="23">
        <f t="shared" si="16"/>
        <v>0</v>
      </c>
      <c r="AW17" s="23">
        <f t="shared" si="17"/>
        <v>0</v>
      </c>
      <c r="AX17" s="23">
        <f t="shared" si="18"/>
        <v>0</v>
      </c>
      <c r="AY17" s="23">
        <f t="shared" si="19"/>
        <v>0</v>
      </c>
      <c r="AZ17" s="23">
        <f t="shared" si="20"/>
        <v>0</v>
      </c>
      <c r="BA17" s="23">
        <f t="shared" si="21"/>
        <v>0</v>
      </c>
      <c r="BB17" s="23">
        <f t="shared" si="22"/>
        <v>0</v>
      </c>
      <c r="BC17" s="23">
        <f t="shared" si="23"/>
        <v>0</v>
      </c>
    </row>
    <row r="18" ht="12.75" hidden="1" customHeight="1">
      <c r="A18" s="29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6">
        <v>0.0</v>
      </c>
      <c r="X18" s="18">
        <v>1.0</v>
      </c>
      <c r="Y18" s="17">
        <v>1.0</v>
      </c>
      <c r="Z18" s="17">
        <v>5.0</v>
      </c>
      <c r="AB18" s="24">
        <v>3.0</v>
      </c>
      <c r="AC18" s="20">
        <f t="shared" si="1"/>
        <v>3</v>
      </c>
      <c r="AD18" s="17">
        <v>1.0</v>
      </c>
      <c r="AE18" s="20">
        <f t="shared" si="2"/>
        <v>0</v>
      </c>
      <c r="AF18" s="21">
        <f t="shared" si="3"/>
        <v>0</v>
      </c>
      <c r="AG18" s="22">
        <v>6.0</v>
      </c>
      <c r="AJ18" s="23">
        <f t="shared" si="4"/>
        <v>0</v>
      </c>
      <c r="AK18" s="23">
        <f t="shared" si="5"/>
        <v>0</v>
      </c>
      <c r="AL18" s="23">
        <f t="shared" si="6"/>
        <v>0</v>
      </c>
      <c r="AM18" s="23">
        <f t="shared" si="7"/>
        <v>0</v>
      </c>
      <c r="AN18" s="23">
        <f t="shared" si="8"/>
        <v>0</v>
      </c>
      <c r="AO18" s="23">
        <f t="shared" si="9"/>
        <v>0</v>
      </c>
      <c r="AP18" s="23">
        <f t="shared" si="10"/>
        <v>0</v>
      </c>
      <c r="AQ18" s="23">
        <f t="shared" si="11"/>
        <v>0</v>
      </c>
      <c r="AR18" s="23">
        <f t="shared" si="12"/>
        <v>0</v>
      </c>
      <c r="AS18" s="23">
        <f t="shared" si="13"/>
        <v>0</v>
      </c>
      <c r="AT18" s="23">
        <f t="shared" si="14"/>
        <v>0</v>
      </c>
      <c r="AU18" s="23">
        <f t="shared" si="15"/>
        <v>0</v>
      </c>
      <c r="AV18" s="23">
        <f t="shared" si="16"/>
        <v>0</v>
      </c>
      <c r="AW18" s="23">
        <f t="shared" si="17"/>
        <v>0</v>
      </c>
      <c r="AX18" s="23">
        <f t="shared" si="18"/>
        <v>0</v>
      </c>
      <c r="AY18" s="23">
        <f t="shared" si="19"/>
        <v>0</v>
      </c>
      <c r="AZ18" s="23">
        <f t="shared" si="20"/>
        <v>0</v>
      </c>
      <c r="BA18" s="23">
        <f t="shared" si="21"/>
        <v>0</v>
      </c>
      <c r="BB18" s="23">
        <f t="shared" si="22"/>
        <v>0</v>
      </c>
      <c r="BC18" s="23">
        <f t="shared" si="23"/>
        <v>0</v>
      </c>
    </row>
    <row r="19" ht="12.75" customHeight="1">
      <c r="A19" s="30" t="s">
        <v>38</v>
      </c>
      <c r="V19" s="20"/>
      <c r="AB19" s="20"/>
      <c r="AE19" s="31">
        <f t="shared" ref="AE19:AF19" si="24">SUM(AE3:AE18)</f>
        <v>121.255</v>
      </c>
      <c r="AF19" s="32">
        <f t="shared" si="24"/>
        <v>100</v>
      </c>
    </row>
    <row r="20" ht="12.75" customHeight="1">
      <c r="A20" s="30" t="s">
        <v>39</v>
      </c>
      <c r="B20" s="17" t="s">
        <v>40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41</v>
      </c>
      <c r="K20" s="17" t="s">
        <v>40</v>
      </c>
      <c r="L20" s="17" t="s">
        <v>40</v>
      </c>
      <c r="M20" s="17" t="s">
        <v>40</v>
      </c>
      <c r="N20" s="17" t="s">
        <v>40</v>
      </c>
      <c r="O20" s="17" t="s">
        <v>40</v>
      </c>
      <c r="P20" s="17" t="s">
        <v>40</v>
      </c>
      <c r="Q20" s="17" t="s">
        <v>40</v>
      </c>
      <c r="R20" s="17" t="s">
        <v>40</v>
      </c>
      <c r="S20" s="17" t="s">
        <v>40</v>
      </c>
      <c r="T20" s="17" t="s">
        <v>40</v>
      </c>
      <c r="U20" s="17" t="s">
        <v>40</v>
      </c>
      <c r="V20" s="20"/>
      <c r="AB20" s="20"/>
    </row>
    <row r="21" ht="12.75" customHeight="1">
      <c r="A21" s="30" t="s">
        <v>42</v>
      </c>
      <c r="B21" s="20">
        <f t="shared" ref="B21:U21" si="25">SUM(AJ3:AJ18)</f>
        <v>82.8460682</v>
      </c>
      <c r="C21" s="20">
        <f t="shared" si="25"/>
        <v>118.7579894</v>
      </c>
      <c r="D21" s="20">
        <f t="shared" si="25"/>
        <v>380.7224444</v>
      </c>
      <c r="E21" s="20">
        <f t="shared" si="25"/>
        <v>427.112284</v>
      </c>
      <c r="F21" s="20">
        <f t="shared" si="25"/>
        <v>434.6996</v>
      </c>
      <c r="G21" s="20">
        <f t="shared" si="25"/>
        <v>456.966723</v>
      </c>
      <c r="H21" s="20">
        <f t="shared" si="25"/>
        <v>443.4415076</v>
      </c>
      <c r="I21" s="20">
        <f t="shared" si="25"/>
        <v>403.0885324</v>
      </c>
      <c r="J21" s="20">
        <f t="shared" si="25"/>
        <v>411.3850975</v>
      </c>
      <c r="K21" s="20">
        <f t="shared" si="25"/>
        <v>203.245227</v>
      </c>
      <c r="L21" s="20">
        <f t="shared" si="25"/>
        <v>113.5623273</v>
      </c>
      <c r="M21" s="20">
        <f t="shared" si="25"/>
        <v>51.70920787</v>
      </c>
      <c r="N21" s="20">
        <f t="shared" si="25"/>
        <v>118.7579894</v>
      </c>
      <c r="O21" s="20">
        <f t="shared" si="25"/>
        <v>377.2339285</v>
      </c>
      <c r="P21" s="20">
        <f t="shared" si="25"/>
        <v>0</v>
      </c>
      <c r="Q21" s="20">
        <f t="shared" si="25"/>
        <v>0</v>
      </c>
      <c r="R21" s="20">
        <f t="shared" si="25"/>
        <v>0</v>
      </c>
      <c r="S21" s="20">
        <f t="shared" si="25"/>
        <v>0</v>
      </c>
      <c r="T21" s="20">
        <f t="shared" si="25"/>
        <v>0</v>
      </c>
      <c r="U21" s="20">
        <f t="shared" si="25"/>
        <v>0</v>
      </c>
      <c r="V21" s="20"/>
      <c r="W21" s="33">
        <f t="shared" ref="W21:W22" si="27">SUM(B21:U21)</f>
        <v>4023.528927</v>
      </c>
      <c r="AB21" s="20"/>
    </row>
    <row r="22" ht="12.75" customHeight="1">
      <c r="A22" s="34" t="s">
        <v>43</v>
      </c>
      <c r="B22" s="35">
        <f t="shared" ref="B22:U22" si="26">B21*100/$W$21</f>
        <v>2.059039955</v>
      </c>
      <c r="C22" s="35">
        <f t="shared" si="26"/>
        <v>2.951587811</v>
      </c>
      <c r="D22" s="35">
        <f t="shared" si="26"/>
        <v>9.462401076</v>
      </c>
      <c r="E22" s="35">
        <f t="shared" si="26"/>
        <v>10.61536506</v>
      </c>
      <c r="F22" s="35">
        <f t="shared" si="26"/>
        <v>10.80393873</v>
      </c>
      <c r="G22" s="35">
        <f t="shared" si="26"/>
        <v>11.35736144</v>
      </c>
      <c r="H22" s="35">
        <f t="shared" si="26"/>
        <v>11.02120839</v>
      </c>
      <c r="I22" s="35">
        <f t="shared" si="26"/>
        <v>10.01828345</v>
      </c>
      <c r="J22" s="35">
        <f t="shared" si="26"/>
        <v>10.22448465</v>
      </c>
      <c r="K22" s="35">
        <f t="shared" si="26"/>
        <v>5.05141707</v>
      </c>
      <c r="L22" s="35">
        <f t="shared" si="26"/>
        <v>2.822455844</v>
      </c>
      <c r="M22" s="35">
        <f t="shared" si="26"/>
        <v>1.285170526</v>
      </c>
      <c r="N22" s="35">
        <f t="shared" si="26"/>
        <v>2.951587811</v>
      </c>
      <c r="O22" s="35">
        <f t="shared" si="26"/>
        <v>9.375698184</v>
      </c>
      <c r="P22" s="34">
        <f t="shared" si="26"/>
        <v>0</v>
      </c>
      <c r="Q22" s="34">
        <f t="shared" si="26"/>
        <v>0</v>
      </c>
      <c r="R22" s="34">
        <f t="shared" si="26"/>
        <v>0</v>
      </c>
      <c r="S22" s="34">
        <f t="shared" si="26"/>
        <v>0</v>
      </c>
      <c r="T22" s="34">
        <f t="shared" si="26"/>
        <v>0</v>
      </c>
      <c r="U22" s="34">
        <f t="shared" si="26"/>
        <v>0</v>
      </c>
      <c r="V22" s="20"/>
      <c r="W22" s="36">
        <f t="shared" si="27"/>
        <v>100</v>
      </c>
      <c r="AB22" s="20"/>
    </row>
    <row r="23" ht="24.0" customHeight="1">
      <c r="A23" s="37" t="s">
        <v>44</v>
      </c>
      <c r="B23" s="38">
        <v>11.0</v>
      </c>
      <c r="C23" s="38">
        <v>12.0</v>
      </c>
      <c r="D23" s="38">
        <v>5.0</v>
      </c>
      <c r="E23" s="39">
        <v>1.0</v>
      </c>
      <c r="F23" s="38">
        <v>4.0</v>
      </c>
      <c r="G23" s="38">
        <v>2.0</v>
      </c>
      <c r="H23" s="38">
        <v>3.0</v>
      </c>
      <c r="I23" s="38">
        <v>8.0</v>
      </c>
      <c r="J23" s="38">
        <v>9.0</v>
      </c>
      <c r="K23" s="38">
        <v>7.0</v>
      </c>
      <c r="L23" s="38">
        <v>10.0</v>
      </c>
      <c r="M23" s="38">
        <v>13.0</v>
      </c>
      <c r="N23" s="38">
        <v>14.0</v>
      </c>
      <c r="O23" s="38">
        <v>6.0</v>
      </c>
      <c r="P23" s="40"/>
      <c r="Q23" s="40"/>
      <c r="R23" s="40"/>
      <c r="S23" s="40"/>
      <c r="T23" s="40"/>
      <c r="U23" s="40"/>
      <c r="V23" s="20"/>
      <c r="AB23" s="20"/>
    </row>
    <row r="24" ht="12.75" customHeight="1">
      <c r="A24" s="30" t="s">
        <v>45</v>
      </c>
      <c r="B24" s="41">
        <v>44470.0</v>
      </c>
      <c r="C24" s="41">
        <v>44470.0</v>
      </c>
      <c r="D24" s="18" t="s">
        <v>46</v>
      </c>
      <c r="E24" s="18" t="s">
        <v>47</v>
      </c>
      <c r="F24" s="18" t="s">
        <v>48</v>
      </c>
      <c r="G24" s="18" t="s">
        <v>49</v>
      </c>
      <c r="H24" s="18" t="s">
        <v>50</v>
      </c>
      <c r="I24" s="41">
        <v>44470.0</v>
      </c>
      <c r="J24" s="18" t="s">
        <v>51</v>
      </c>
      <c r="K24" s="41">
        <v>44470.0</v>
      </c>
      <c r="L24" s="41">
        <v>44470.0</v>
      </c>
      <c r="M24" s="18" t="s">
        <v>52</v>
      </c>
      <c r="N24" s="41">
        <v>44470.0</v>
      </c>
      <c r="O24" s="41">
        <v>44470.0</v>
      </c>
      <c r="V24" s="20"/>
      <c r="AB24" s="20"/>
    </row>
    <row r="25" ht="12.75" customHeight="1">
      <c r="A25" s="30" t="s">
        <v>53</v>
      </c>
      <c r="B25" s="18">
        <v>8.0</v>
      </c>
      <c r="C25" s="18">
        <v>4.0</v>
      </c>
      <c r="D25" s="18">
        <v>3.0</v>
      </c>
      <c r="E25" s="18" t="s">
        <v>54</v>
      </c>
      <c r="F25" s="18">
        <v>5.0</v>
      </c>
      <c r="G25" s="18">
        <v>360.0</v>
      </c>
      <c r="H25" s="18">
        <v>5.0</v>
      </c>
      <c r="I25" s="18">
        <v>10.0</v>
      </c>
      <c r="J25" s="18">
        <v>5.0</v>
      </c>
      <c r="K25" s="18">
        <v>10.0</v>
      </c>
      <c r="L25" s="18">
        <v>10.0</v>
      </c>
      <c r="M25" s="18">
        <v>3.0</v>
      </c>
      <c r="N25" s="18">
        <v>10.0</v>
      </c>
      <c r="O25" s="18">
        <v>10.0</v>
      </c>
      <c r="V25" s="20"/>
      <c r="AB25" s="20"/>
    </row>
    <row r="26" ht="12.75" customHeight="1">
      <c r="A26" s="42" t="s">
        <v>55</v>
      </c>
      <c r="B26" s="18">
        <v>7.0</v>
      </c>
      <c r="C26" s="18">
        <v>0.0</v>
      </c>
      <c r="D26" s="18">
        <v>0.0</v>
      </c>
      <c r="E26" s="18" t="s">
        <v>56</v>
      </c>
      <c r="F26" s="18">
        <v>5.0</v>
      </c>
      <c r="G26" s="18">
        <v>360.0</v>
      </c>
      <c r="H26" s="18">
        <v>5.0</v>
      </c>
      <c r="I26" s="18">
        <v>0.0</v>
      </c>
      <c r="J26" s="18">
        <v>6.0</v>
      </c>
      <c r="K26" s="18">
        <v>8.0</v>
      </c>
      <c r="L26" s="18">
        <v>8.0</v>
      </c>
      <c r="M26" s="17">
        <v>8.0</v>
      </c>
      <c r="N26" s="18">
        <v>0.0</v>
      </c>
      <c r="O26" s="18">
        <v>10.0</v>
      </c>
      <c r="V26" s="20"/>
      <c r="AB26" s="20"/>
    </row>
    <row r="27" ht="12.75" customHeight="1">
      <c r="A27" s="42" t="s">
        <v>57</v>
      </c>
      <c r="B27" s="18">
        <v>7.0</v>
      </c>
      <c r="C27" s="18">
        <v>0.0</v>
      </c>
      <c r="D27" s="18">
        <v>3.0</v>
      </c>
      <c r="E27" s="18" t="s">
        <v>58</v>
      </c>
      <c r="F27" s="18">
        <v>5.0</v>
      </c>
      <c r="G27" s="18">
        <v>360.0</v>
      </c>
      <c r="H27" s="18">
        <v>5.0</v>
      </c>
      <c r="I27" s="18">
        <v>0.0</v>
      </c>
      <c r="J27" s="18">
        <v>5.0</v>
      </c>
      <c r="K27" s="18">
        <v>9.0</v>
      </c>
      <c r="L27" s="18">
        <v>10.0</v>
      </c>
      <c r="M27" s="17">
        <v>7.0</v>
      </c>
      <c r="N27" s="18">
        <v>0.0</v>
      </c>
      <c r="O27" s="18">
        <v>7.0</v>
      </c>
      <c r="V27" s="20"/>
      <c r="AB27" s="20"/>
    </row>
    <row r="28" ht="12.75" customHeight="1">
      <c r="A28" s="43" t="s">
        <v>59</v>
      </c>
      <c r="B28" s="44">
        <f t="shared" ref="B28:D28" si="28">AVERAGE(B25:B27)</f>
        <v>7.333333333</v>
      </c>
      <c r="C28" s="44">
        <f t="shared" si="28"/>
        <v>1.333333333</v>
      </c>
      <c r="D28" s="44">
        <f t="shared" si="28"/>
        <v>2</v>
      </c>
      <c r="E28" s="44"/>
      <c r="F28" s="44">
        <f t="shared" ref="F28:O28" si="29">AVERAGE(F25:F27)</f>
        <v>5</v>
      </c>
      <c r="G28" s="44">
        <f t="shared" si="29"/>
        <v>360</v>
      </c>
      <c r="H28" s="44">
        <f t="shared" si="29"/>
        <v>5</v>
      </c>
      <c r="I28" s="44">
        <f t="shared" si="29"/>
        <v>3.333333333</v>
      </c>
      <c r="J28" s="44">
        <f t="shared" si="29"/>
        <v>5.333333333</v>
      </c>
      <c r="K28" s="44">
        <f t="shared" si="29"/>
        <v>9</v>
      </c>
      <c r="L28" s="44">
        <f t="shared" si="29"/>
        <v>9.333333333</v>
      </c>
      <c r="M28" s="44">
        <f t="shared" si="29"/>
        <v>6</v>
      </c>
      <c r="N28" s="44">
        <f t="shared" si="29"/>
        <v>3.333333333</v>
      </c>
      <c r="O28" s="44">
        <f t="shared" si="29"/>
        <v>9</v>
      </c>
      <c r="P28" s="43">
        <v>6.0</v>
      </c>
      <c r="Q28" s="43">
        <v>50.0</v>
      </c>
      <c r="R28" s="43">
        <v>2600.0</v>
      </c>
      <c r="S28" s="43">
        <v>1.0</v>
      </c>
      <c r="T28" s="43">
        <v>1.0</v>
      </c>
      <c r="U28" s="43">
        <v>0.0</v>
      </c>
      <c r="V28" s="20"/>
      <c r="AB28" s="20"/>
    </row>
    <row r="29" ht="12.75" customHeight="1">
      <c r="V29" s="20"/>
      <c r="AB29" s="20"/>
    </row>
    <row r="30" ht="12.75" customHeight="1">
      <c r="V30" s="20"/>
      <c r="AB30" s="20"/>
    </row>
    <row r="31" ht="12.75" customHeight="1">
      <c r="V31" s="20"/>
      <c r="AB31" s="20"/>
    </row>
    <row r="32" ht="12.75" customHeight="1">
      <c r="V32" s="20"/>
      <c r="AB32" s="20"/>
    </row>
    <row r="33" ht="12.75" customHeight="1">
      <c r="V33" s="20"/>
      <c r="AB33" s="20"/>
    </row>
    <row r="34" ht="12.75" customHeight="1">
      <c r="V34" s="20"/>
      <c r="AB34" s="20"/>
    </row>
    <row r="35" ht="12.75" customHeight="1">
      <c r="V35" s="20"/>
      <c r="AB35" s="20"/>
    </row>
    <row r="36" ht="12.75" customHeight="1">
      <c r="V36" s="20"/>
      <c r="AB36" s="20"/>
    </row>
    <row r="37" ht="12.75" customHeight="1">
      <c r="V37" s="20"/>
      <c r="AB37" s="20"/>
    </row>
    <row r="38" ht="12.75" customHeight="1">
      <c r="V38" s="20"/>
      <c r="AB38" s="20"/>
    </row>
    <row r="39" ht="12.75" customHeight="1">
      <c r="V39" s="20"/>
      <c r="AB39" s="20"/>
    </row>
    <row r="40" ht="12.75" customHeight="1">
      <c r="V40" s="20"/>
      <c r="AB40" s="20"/>
    </row>
    <row r="41" ht="12.75" customHeight="1">
      <c r="V41" s="20"/>
      <c r="AB41" s="20"/>
    </row>
    <row r="42" ht="12.75" customHeight="1">
      <c r="V42" s="20"/>
      <c r="AB42" s="20"/>
    </row>
    <row r="43" ht="12.75" customHeight="1">
      <c r="V43" s="20"/>
      <c r="AB43" s="20"/>
    </row>
    <row r="44" ht="12.75" customHeight="1">
      <c r="V44" s="20"/>
      <c r="AB44" s="20"/>
    </row>
    <row r="45" ht="12.75" customHeight="1">
      <c r="V45" s="20"/>
      <c r="AB45" s="20"/>
    </row>
    <row r="46" ht="12.75" customHeight="1">
      <c r="V46" s="20"/>
      <c r="AB46" s="20"/>
    </row>
    <row r="47" ht="12.75" customHeight="1">
      <c r="V47" s="20"/>
      <c r="AB47" s="20"/>
    </row>
    <row r="48" ht="12.75" customHeight="1">
      <c r="V48" s="20"/>
      <c r="AB48" s="20"/>
    </row>
    <row r="49" ht="12.75" customHeight="1">
      <c r="V49" s="20"/>
      <c r="AB49" s="20"/>
    </row>
    <row r="50" ht="12.75" customHeight="1">
      <c r="V50" s="20"/>
      <c r="AB50" s="20"/>
    </row>
    <row r="51" ht="12.75" customHeight="1">
      <c r="V51" s="20"/>
      <c r="AB51" s="20"/>
    </row>
    <row r="52" ht="12.75" customHeight="1">
      <c r="V52" s="20"/>
      <c r="AB52" s="20"/>
    </row>
    <row r="53" ht="12.75" customHeight="1">
      <c r="V53" s="20"/>
      <c r="AB53" s="20"/>
    </row>
    <row r="54" ht="12.75" customHeight="1">
      <c r="V54" s="20"/>
      <c r="AB54" s="20"/>
    </row>
    <row r="55" ht="12.75" customHeight="1">
      <c r="V55" s="20"/>
      <c r="AB55" s="20"/>
    </row>
    <row r="56" ht="12.75" customHeight="1">
      <c r="V56" s="20"/>
      <c r="AB56" s="20"/>
    </row>
    <row r="57" ht="12.75" customHeight="1">
      <c r="V57" s="20"/>
      <c r="AB57" s="20"/>
    </row>
    <row r="58" ht="12.75" customHeight="1">
      <c r="V58" s="20"/>
      <c r="AB58" s="20"/>
    </row>
    <row r="59" ht="12.75" customHeight="1">
      <c r="V59" s="20"/>
      <c r="AB59" s="20"/>
    </row>
    <row r="60" ht="12.75" customHeight="1">
      <c r="V60" s="20"/>
      <c r="AB60" s="20"/>
    </row>
    <row r="61" ht="12.75" customHeight="1">
      <c r="V61" s="20"/>
      <c r="AB61" s="20"/>
    </row>
    <row r="62" ht="12.75" customHeight="1">
      <c r="V62" s="20"/>
      <c r="AB62" s="20"/>
    </row>
    <row r="63" ht="12.75" customHeight="1">
      <c r="V63" s="20"/>
      <c r="AB63" s="20"/>
    </row>
    <row r="64" ht="12.75" customHeight="1">
      <c r="V64" s="20"/>
      <c r="AB64" s="20"/>
    </row>
    <row r="65" ht="12.75" customHeight="1">
      <c r="V65" s="20"/>
      <c r="AB65" s="20"/>
    </row>
    <row r="66" ht="12.75" customHeight="1">
      <c r="V66" s="20"/>
      <c r="AB66" s="20"/>
    </row>
    <row r="67" ht="12.75" customHeight="1">
      <c r="V67" s="20"/>
      <c r="AB67" s="20"/>
    </row>
    <row r="68" ht="12.75" customHeight="1">
      <c r="V68" s="20"/>
      <c r="AB68" s="20"/>
    </row>
    <row r="69" ht="12.75" customHeight="1">
      <c r="V69" s="20"/>
      <c r="AB69" s="20"/>
    </row>
    <row r="70" ht="12.75" customHeight="1">
      <c r="V70" s="20"/>
      <c r="AB70" s="20"/>
    </row>
    <row r="71" ht="12.75" customHeight="1">
      <c r="V71" s="20"/>
      <c r="AB71" s="20"/>
    </row>
    <row r="72" ht="12.75" customHeight="1">
      <c r="V72" s="20"/>
      <c r="AB72" s="20"/>
    </row>
    <row r="73" ht="12.75" customHeight="1">
      <c r="V73" s="20"/>
      <c r="AB73" s="20"/>
    </row>
    <row r="74" ht="12.75" customHeight="1">
      <c r="V74" s="20"/>
      <c r="AB74" s="20"/>
    </row>
    <row r="75" ht="12.75" customHeight="1">
      <c r="V75" s="20"/>
      <c r="AB75" s="20"/>
    </row>
    <row r="76" ht="12.75" customHeight="1">
      <c r="V76" s="20"/>
      <c r="AB76" s="20"/>
    </row>
    <row r="77" ht="12.75" customHeight="1">
      <c r="V77" s="45"/>
      <c r="AB77" s="24"/>
    </row>
    <row r="78" ht="12.75" customHeight="1">
      <c r="V78" s="45"/>
      <c r="AB78" s="24"/>
    </row>
    <row r="79" ht="12.75" customHeight="1">
      <c r="V79" s="45"/>
      <c r="AB79" s="24"/>
    </row>
    <row r="80" ht="12.75" customHeight="1">
      <c r="V80" s="45"/>
      <c r="AB80" s="24"/>
    </row>
    <row r="81" ht="12.75" customHeight="1">
      <c r="V81" s="45"/>
      <c r="AB81" s="24"/>
    </row>
    <row r="82" ht="12.75" customHeight="1">
      <c r="V82" s="45"/>
      <c r="AB82" s="24"/>
    </row>
    <row r="83" ht="12.75" customHeight="1">
      <c r="V83" s="45"/>
      <c r="AB83" s="24"/>
    </row>
    <row r="84" ht="12.75" customHeight="1">
      <c r="V84" s="45"/>
      <c r="AB84" s="24"/>
    </row>
    <row r="85" ht="12.75" customHeight="1">
      <c r="V85" s="45"/>
      <c r="AB85" s="24"/>
    </row>
    <row r="86" ht="12.75" customHeight="1">
      <c r="V86" s="45"/>
      <c r="AB86" s="24"/>
    </row>
    <row r="87" ht="12.75" customHeight="1">
      <c r="V87" s="45"/>
      <c r="AB87" s="24"/>
    </row>
    <row r="88" ht="12.75" customHeight="1">
      <c r="V88" s="45"/>
      <c r="AB88" s="24"/>
    </row>
    <row r="89" ht="12.75" customHeight="1">
      <c r="V89" s="45"/>
      <c r="AB89" s="24"/>
    </row>
    <row r="90" ht="12.75" customHeight="1">
      <c r="V90" s="45"/>
      <c r="AB90" s="24"/>
    </row>
    <row r="91" ht="12.75" customHeight="1">
      <c r="V91" s="45"/>
      <c r="AB91" s="24"/>
    </row>
    <row r="92" ht="12.75" customHeight="1">
      <c r="V92" s="45"/>
      <c r="AB92" s="24"/>
    </row>
    <row r="93" ht="12.75" customHeight="1">
      <c r="V93" s="45"/>
      <c r="AB93" s="24"/>
    </row>
    <row r="94" ht="12.75" customHeight="1">
      <c r="V94" s="45"/>
      <c r="AB94" s="24"/>
    </row>
    <row r="95" ht="12.75" customHeight="1">
      <c r="V95" s="45"/>
      <c r="AB95" s="24"/>
    </row>
    <row r="96" ht="12.75" customHeight="1">
      <c r="V96" s="45"/>
      <c r="AB96" s="24"/>
    </row>
    <row r="97" ht="12.75" customHeight="1">
      <c r="V97" s="45"/>
      <c r="AB97" s="24"/>
    </row>
    <row r="98" ht="12.75" customHeight="1">
      <c r="V98" s="45"/>
      <c r="AB98" s="24"/>
    </row>
    <row r="99" ht="12.75" customHeight="1">
      <c r="V99" s="45"/>
      <c r="AB99" s="24"/>
    </row>
    <row r="100" ht="12.75" customHeight="1">
      <c r="V100" s="45"/>
      <c r="AB100" s="24"/>
    </row>
    <row r="101" ht="12.75" customHeight="1">
      <c r="V101" s="45"/>
      <c r="AB101" s="24"/>
    </row>
    <row r="102" ht="12.75" customHeight="1">
      <c r="V102" s="45"/>
      <c r="AB102" s="24"/>
    </row>
    <row r="103" ht="12.75" customHeight="1">
      <c r="V103" s="45"/>
      <c r="AB103" s="24"/>
    </row>
    <row r="104" ht="12.75" customHeight="1">
      <c r="V104" s="45"/>
      <c r="AB104" s="24"/>
    </row>
    <row r="105" ht="12.75" customHeight="1">
      <c r="V105" s="45"/>
      <c r="AB105" s="24"/>
    </row>
    <row r="106" ht="12.75" customHeight="1">
      <c r="V106" s="45"/>
      <c r="AB106" s="24"/>
    </row>
    <row r="107" ht="12.75" customHeight="1">
      <c r="V107" s="45"/>
      <c r="AB107" s="24"/>
    </row>
    <row r="108" ht="12.75" customHeight="1">
      <c r="V108" s="45"/>
      <c r="AB108" s="24"/>
    </row>
    <row r="109" ht="12.75" customHeight="1">
      <c r="V109" s="45"/>
      <c r="AB109" s="24"/>
    </row>
    <row r="110" ht="12.75" customHeight="1">
      <c r="V110" s="45"/>
      <c r="AB110" s="24"/>
    </row>
    <row r="111" ht="12.75" customHeight="1">
      <c r="V111" s="45"/>
      <c r="AB111" s="24"/>
    </row>
    <row r="112" ht="12.75" customHeight="1">
      <c r="V112" s="45"/>
      <c r="AB112" s="24"/>
    </row>
    <row r="113" ht="12.75" customHeight="1">
      <c r="V113" s="45"/>
      <c r="AB113" s="24"/>
    </row>
    <row r="114" ht="12.75" customHeight="1">
      <c r="V114" s="45"/>
      <c r="AB114" s="24"/>
    </row>
    <row r="115" ht="12.75" customHeight="1">
      <c r="V115" s="45"/>
      <c r="AB115" s="24"/>
    </row>
    <row r="116" ht="12.75" customHeight="1">
      <c r="V116" s="45"/>
      <c r="AB116" s="24"/>
    </row>
    <row r="117" ht="12.75" customHeight="1">
      <c r="V117" s="45"/>
      <c r="AB117" s="24"/>
    </row>
    <row r="118" ht="12.75" customHeight="1">
      <c r="V118" s="45"/>
      <c r="AB118" s="24"/>
    </row>
    <row r="119" ht="12.75" customHeight="1">
      <c r="V119" s="45"/>
      <c r="AB119" s="24"/>
    </row>
    <row r="120" ht="12.75" customHeight="1">
      <c r="V120" s="45"/>
      <c r="AB120" s="24"/>
    </row>
    <row r="121" ht="12.75" customHeight="1">
      <c r="V121" s="45"/>
      <c r="AB121" s="24"/>
    </row>
    <row r="122" ht="12.75" customHeight="1">
      <c r="V122" s="45"/>
      <c r="AB122" s="24"/>
    </row>
    <row r="123" ht="12.75" customHeight="1">
      <c r="V123" s="45"/>
      <c r="AB123" s="24"/>
    </row>
    <row r="124" ht="12.75" customHeight="1">
      <c r="V124" s="45"/>
      <c r="AB124" s="24"/>
    </row>
    <row r="125" ht="12.75" customHeight="1">
      <c r="V125" s="45"/>
      <c r="AB125" s="24"/>
    </row>
    <row r="126" ht="12.75" customHeight="1">
      <c r="V126" s="45"/>
      <c r="AB126" s="24"/>
    </row>
    <row r="127" ht="12.75" customHeight="1">
      <c r="V127" s="45"/>
      <c r="AB127" s="24"/>
    </row>
    <row r="128" ht="12.75" customHeight="1">
      <c r="V128" s="45"/>
      <c r="AB128" s="24"/>
    </row>
    <row r="129" ht="12.75" customHeight="1">
      <c r="V129" s="45"/>
      <c r="AB129" s="24"/>
    </row>
    <row r="130" ht="12.75" customHeight="1">
      <c r="V130" s="45"/>
      <c r="AB130" s="24"/>
    </row>
    <row r="131" ht="12.75" customHeight="1">
      <c r="V131" s="45"/>
      <c r="AB131" s="24"/>
    </row>
    <row r="132" ht="12.75" customHeight="1">
      <c r="V132" s="45"/>
      <c r="AB132" s="24"/>
    </row>
    <row r="133" ht="12.75" customHeight="1">
      <c r="V133" s="45"/>
      <c r="AB133" s="24"/>
    </row>
    <row r="134" ht="12.75" customHeight="1">
      <c r="V134" s="45"/>
      <c r="AB134" s="24"/>
    </row>
    <row r="135" ht="12.75" customHeight="1">
      <c r="V135" s="45"/>
      <c r="AB135" s="24"/>
    </row>
    <row r="136" ht="12.75" customHeight="1">
      <c r="V136" s="45"/>
      <c r="AB136" s="24"/>
    </row>
    <row r="137" ht="12.75" customHeight="1">
      <c r="V137" s="45"/>
      <c r="AB137" s="24"/>
    </row>
    <row r="138" ht="12.75" customHeight="1">
      <c r="V138" s="45"/>
      <c r="AB138" s="24"/>
    </row>
    <row r="139" ht="12.75" customHeight="1">
      <c r="V139" s="45"/>
      <c r="AB139" s="24"/>
    </row>
    <row r="140" ht="12.75" customHeight="1">
      <c r="V140" s="45"/>
      <c r="AB140" s="24"/>
    </row>
    <row r="141" ht="12.75" customHeight="1">
      <c r="V141" s="45"/>
      <c r="AB141" s="24"/>
    </row>
    <row r="142" ht="12.75" customHeight="1">
      <c r="V142" s="45"/>
      <c r="AB142" s="24"/>
    </row>
    <row r="143" ht="12.75" customHeight="1">
      <c r="V143" s="45"/>
      <c r="AB143" s="24"/>
    </row>
    <row r="144" ht="12.75" customHeight="1">
      <c r="V144" s="45"/>
      <c r="AB144" s="24"/>
    </row>
    <row r="145" ht="12.75" customHeight="1">
      <c r="V145" s="45"/>
      <c r="AB145" s="24"/>
    </row>
    <row r="146" ht="12.75" customHeight="1">
      <c r="V146" s="45"/>
      <c r="AB146" s="24"/>
    </row>
    <row r="147" ht="12.75" customHeight="1">
      <c r="V147" s="45"/>
      <c r="AB147" s="24"/>
    </row>
    <row r="148" ht="12.75" customHeight="1">
      <c r="V148" s="45"/>
      <c r="AB148" s="24"/>
    </row>
    <row r="149" ht="12.75" customHeight="1">
      <c r="V149" s="45"/>
      <c r="AB149" s="24"/>
    </row>
    <row r="150" ht="12.75" customHeight="1">
      <c r="V150" s="45"/>
      <c r="AB150" s="24"/>
    </row>
    <row r="151" ht="12.75" customHeight="1">
      <c r="V151" s="45"/>
      <c r="AB151" s="24"/>
    </row>
    <row r="152" ht="12.75" customHeight="1">
      <c r="V152" s="45"/>
      <c r="AB152" s="24"/>
    </row>
    <row r="153" ht="12.75" customHeight="1">
      <c r="V153" s="45"/>
      <c r="AB153" s="24"/>
    </row>
    <row r="154" ht="12.75" customHeight="1">
      <c r="V154" s="45"/>
      <c r="AB154" s="24"/>
    </row>
    <row r="155" ht="12.75" customHeight="1">
      <c r="V155" s="45"/>
      <c r="AB155" s="24"/>
    </row>
    <row r="156" ht="12.75" customHeight="1">
      <c r="V156" s="45"/>
      <c r="AB156" s="24"/>
    </row>
    <row r="157" ht="12.75" customHeight="1">
      <c r="V157" s="45"/>
      <c r="AB157" s="24"/>
    </row>
    <row r="158" ht="12.75" customHeight="1">
      <c r="V158" s="45"/>
      <c r="AB158" s="24"/>
    </row>
    <row r="159" ht="12.75" customHeight="1">
      <c r="V159" s="45"/>
      <c r="AB159" s="24"/>
    </row>
    <row r="160" ht="12.75" customHeight="1">
      <c r="V160" s="45"/>
      <c r="AB160" s="24"/>
    </row>
    <row r="161" ht="12.75" customHeight="1">
      <c r="V161" s="45"/>
      <c r="AB161" s="24"/>
    </row>
    <row r="162" ht="12.75" customHeight="1">
      <c r="V162" s="45"/>
      <c r="AB162" s="24"/>
    </row>
    <row r="163" ht="12.75" customHeight="1">
      <c r="V163" s="45"/>
      <c r="AB163" s="24"/>
    </row>
    <row r="164" ht="12.75" customHeight="1">
      <c r="V164" s="45"/>
      <c r="AB164" s="24"/>
    </row>
    <row r="165" ht="12.75" customHeight="1">
      <c r="V165" s="45"/>
      <c r="AB165" s="24"/>
    </row>
    <row r="166" ht="12.75" customHeight="1">
      <c r="V166" s="45"/>
      <c r="AB166" s="24"/>
    </row>
    <row r="167" ht="12.75" customHeight="1">
      <c r="V167" s="45"/>
      <c r="AB167" s="24"/>
    </row>
    <row r="168" ht="12.75" customHeight="1">
      <c r="V168" s="45"/>
      <c r="AB168" s="24"/>
    </row>
    <row r="169" ht="12.75" customHeight="1">
      <c r="V169" s="45"/>
      <c r="AB169" s="24"/>
    </row>
    <row r="170" ht="12.75" customHeight="1">
      <c r="V170" s="45"/>
      <c r="AB170" s="24"/>
    </row>
    <row r="171" ht="12.75" customHeight="1">
      <c r="V171" s="45"/>
      <c r="AB171" s="24"/>
    </row>
    <row r="172" ht="12.75" customHeight="1">
      <c r="V172" s="45"/>
      <c r="AB172" s="24"/>
    </row>
    <row r="173" ht="12.75" customHeight="1">
      <c r="V173" s="45"/>
      <c r="AB173" s="24"/>
    </row>
    <row r="174" ht="12.75" customHeight="1">
      <c r="V174" s="45"/>
      <c r="AB174" s="24"/>
    </row>
    <row r="175" ht="12.75" customHeight="1">
      <c r="V175" s="45"/>
      <c r="AB175" s="24"/>
    </row>
    <row r="176" ht="12.75" customHeight="1">
      <c r="V176" s="45"/>
      <c r="AB176" s="24"/>
    </row>
    <row r="177" ht="12.75" customHeight="1">
      <c r="V177" s="45"/>
      <c r="AB177" s="24"/>
    </row>
    <row r="178" ht="12.75" customHeight="1">
      <c r="V178" s="45"/>
      <c r="AB178" s="24"/>
    </row>
    <row r="179" ht="12.75" customHeight="1">
      <c r="V179" s="45"/>
      <c r="AB179" s="24"/>
    </row>
    <row r="180" ht="12.75" customHeight="1">
      <c r="V180" s="45"/>
      <c r="AB180" s="24"/>
    </row>
    <row r="181" ht="12.75" customHeight="1">
      <c r="V181" s="45"/>
      <c r="AB181" s="24"/>
    </row>
    <row r="182" ht="12.75" customHeight="1">
      <c r="V182" s="45"/>
      <c r="AB182" s="24"/>
    </row>
    <row r="183" ht="12.75" customHeight="1">
      <c r="V183" s="45"/>
      <c r="AB183" s="24"/>
    </row>
    <row r="184" ht="12.75" customHeight="1">
      <c r="V184" s="45"/>
      <c r="AB184" s="24"/>
    </row>
    <row r="185" ht="12.75" customHeight="1">
      <c r="V185" s="45"/>
      <c r="AB185" s="24"/>
    </row>
    <row r="186" ht="12.75" customHeight="1">
      <c r="V186" s="45"/>
      <c r="AB186" s="24"/>
    </row>
    <row r="187" ht="12.75" customHeight="1">
      <c r="V187" s="45"/>
      <c r="AB187" s="24"/>
    </row>
    <row r="188" ht="12.75" customHeight="1">
      <c r="V188" s="45"/>
      <c r="AB188" s="24"/>
    </row>
    <row r="189" ht="12.75" customHeight="1">
      <c r="V189" s="45"/>
      <c r="AB189" s="24"/>
    </row>
    <row r="190" ht="12.75" customHeight="1">
      <c r="V190" s="45"/>
      <c r="AB190" s="24"/>
    </row>
    <row r="191" ht="12.75" customHeight="1">
      <c r="V191" s="45"/>
      <c r="AB191" s="24"/>
    </row>
    <row r="192" ht="12.75" customHeight="1">
      <c r="V192" s="45"/>
      <c r="AB192" s="24"/>
    </row>
    <row r="193" ht="12.75" customHeight="1">
      <c r="V193" s="45"/>
      <c r="AB193" s="24"/>
    </row>
    <row r="194" ht="12.75" customHeight="1">
      <c r="V194" s="45"/>
      <c r="AB194" s="24"/>
    </row>
    <row r="195" ht="12.75" customHeight="1">
      <c r="V195" s="45"/>
      <c r="AB195" s="24"/>
    </row>
    <row r="196" ht="12.75" customHeight="1">
      <c r="V196" s="45"/>
      <c r="AB196" s="24"/>
    </row>
    <row r="197" ht="12.75" customHeight="1">
      <c r="V197" s="45"/>
      <c r="AB197" s="24"/>
    </row>
    <row r="198" ht="12.75" customHeight="1">
      <c r="V198" s="45"/>
      <c r="AB198" s="24"/>
    </row>
    <row r="199" ht="12.75" customHeight="1">
      <c r="V199" s="45"/>
      <c r="AB199" s="24"/>
    </row>
    <row r="200" ht="12.75" customHeight="1">
      <c r="V200" s="45"/>
      <c r="AB200" s="24"/>
    </row>
    <row r="201" ht="12.75" customHeight="1">
      <c r="V201" s="45"/>
      <c r="AB201" s="24"/>
    </row>
    <row r="202" ht="12.75" customHeight="1">
      <c r="V202" s="45"/>
      <c r="AB202" s="24"/>
    </row>
    <row r="203" ht="12.75" customHeight="1">
      <c r="V203" s="45"/>
      <c r="AB203" s="24"/>
    </row>
    <row r="204" ht="12.75" customHeight="1">
      <c r="V204" s="45"/>
      <c r="AB204" s="24"/>
    </row>
    <row r="205" ht="12.75" customHeight="1">
      <c r="V205" s="45"/>
      <c r="AB205" s="24"/>
    </row>
    <row r="206" ht="12.75" customHeight="1">
      <c r="V206" s="45"/>
      <c r="AB206" s="24"/>
    </row>
    <row r="207" ht="12.75" customHeight="1">
      <c r="V207" s="45"/>
      <c r="AB207" s="24"/>
    </row>
    <row r="208" ht="12.75" customHeight="1">
      <c r="V208" s="45"/>
      <c r="AB208" s="24"/>
    </row>
    <row r="209" ht="12.75" customHeight="1">
      <c r="V209" s="45"/>
      <c r="AB209" s="24"/>
    </row>
    <row r="210" ht="12.75" customHeight="1">
      <c r="V210" s="45"/>
      <c r="AB210" s="24"/>
    </row>
    <row r="211" ht="12.75" customHeight="1">
      <c r="V211" s="45"/>
      <c r="AB211" s="24"/>
    </row>
    <row r="212" ht="12.75" customHeight="1">
      <c r="V212" s="45"/>
      <c r="AB212" s="24"/>
    </row>
    <row r="213" ht="12.75" customHeight="1">
      <c r="V213" s="45"/>
      <c r="AB213" s="24"/>
    </row>
    <row r="214" ht="12.75" customHeight="1">
      <c r="V214" s="45"/>
      <c r="AB214" s="24"/>
    </row>
    <row r="215" ht="12.75" customHeight="1">
      <c r="V215" s="45"/>
      <c r="AB215" s="24"/>
    </row>
    <row r="216" ht="12.75" customHeight="1">
      <c r="V216" s="45"/>
      <c r="AB216" s="24"/>
    </row>
    <row r="217" ht="12.75" customHeight="1">
      <c r="V217" s="45"/>
      <c r="AB217" s="24"/>
    </row>
    <row r="218" ht="12.75" customHeight="1">
      <c r="V218" s="45"/>
      <c r="AB218" s="24"/>
    </row>
    <row r="219" ht="12.75" customHeight="1">
      <c r="V219" s="45"/>
      <c r="AB219" s="24"/>
    </row>
    <row r="220" ht="12.75" customHeight="1">
      <c r="V220" s="45"/>
      <c r="AB220" s="24"/>
    </row>
    <row r="221" ht="12.75" customHeight="1">
      <c r="V221" s="45"/>
      <c r="AB221" s="24"/>
    </row>
    <row r="222" ht="12.75" customHeight="1">
      <c r="V222" s="45"/>
      <c r="AB222" s="24"/>
    </row>
    <row r="223" ht="12.75" customHeight="1">
      <c r="V223" s="45"/>
      <c r="AB223" s="24"/>
    </row>
    <row r="224" ht="12.75" customHeight="1">
      <c r="V224" s="45"/>
      <c r="AB224" s="24"/>
    </row>
    <row r="225" ht="12.75" customHeight="1">
      <c r="V225" s="45"/>
      <c r="AB225" s="24"/>
    </row>
    <row r="226" ht="12.75" customHeight="1">
      <c r="V226" s="45"/>
      <c r="AB226" s="24"/>
    </row>
    <row r="227" ht="12.75" customHeight="1">
      <c r="V227" s="45"/>
      <c r="AB227" s="24"/>
    </row>
    <row r="228" ht="12.75" customHeight="1">
      <c r="V228" s="45"/>
      <c r="AB228" s="24"/>
    </row>
    <row r="229" ht="12.75" customHeight="1">
      <c r="V229" s="45"/>
      <c r="AB229" s="24"/>
    </row>
    <row r="230" ht="12.75" customHeight="1">
      <c r="V230" s="45"/>
      <c r="AB230" s="24"/>
    </row>
    <row r="231" ht="12.75" customHeight="1">
      <c r="V231" s="45"/>
      <c r="AB231" s="24"/>
    </row>
    <row r="232" ht="12.75" customHeight="1">
      <c r="V232" s="45"/>
      <c r="AB232" s="24"/>
    </row>
    <row r="233" ht="12.75" customHeight="1">
      <c r="V233" s="45"/>
      <c r="AB233" s="24"/>
    </row>
    <row r="234" ht="12.75" customHeight="1">
      <c r="V234" s="45"/>
      <c r="AB234" s="24"/>
    </row>
    <row r="235" ht="12.75" customHeight="1">
      <c r="V235" s="45"/>
      <c r="AB235" s="24"/>
    </row>
    <row r="236" ht="12.75" customHeight="1">
      <c r="V236" s="45"/>
      <c r="AB236" s="24"/>
    </row>
    <row r="237" ht="12.75" customHeight="1">
      <c r="V237" s="45"/>
      <c r="AB237" s="24"/>
    </row>
    <row r="238" ht="12.75" customHeight="1">
      <c r="V238" s="45"/>
      <c r="AB238" s="24"/>
    </row>
    <row r="239" ht="12.75" customHeight="1">
      <c r="V239" s="45"/>
      <c r="AB239" s="24"/>
    </row>
    <row r="240" ht="12.75" customHeight="1">
      <c r="V240" s="45"/>
      <c r="AB240" s="24"/>
    </row>
    <row r="241" ht="12.75" customHeight="1">
      <c r="V241" s="45"/>
      <c r="AB241" s="24"/>
    </row>
    <row r="242" ht="12.75" customHeight="1">
      <c r="V242" s="45"/>
      <c r="AB242" s="24"/>
    </row>
    <row r="243" ht="12.75" customHeight="1">
      <c r="V243" s="45"/>
      <c r="AB243" s="24"/>
    </row>
    <row r="244" ht="12.75" customHeight="1">
      <c r="V244" s="45"/>
      <c r="AB244" s="24"/>
    </row>
    <row r="245" ht="12.75" customHeight="1">
      <c r="V245" s="45"/>
      <c r="AB245" s="24"/>
    </row>
    <row r="246" ht="12.75" customHeight="1">
      <c r="V246" s="45"/>
      <c r="AB246" s="24"/>
    </row>
    <row r="247" ht="12.75" customHeight="1">
      <c r="V247" s="45"/>
      <c r="AB247" s="24"/>
    </row>
    <row r="248" ht="12.75" customHeight="1">
      <c r="V248" s="45"/>
      <c r="AB248" s="24"/>
    </row>
    <row r="249" ht="12.75" customHeight="1">
      <c r="V249" s="45"/>
      <c r="AB249" s="24"/>
    </row>
    <row r="250" ht="12.75" customHeight="1">
      <c r="V250" s="45"/>
      <c r="AB250" s="24"/>
    </row>
    <row r="251" ht="12.75" customHeight="1">
      <c r="V251" s="45"/>
      <c r="AB251" s="24"/>
    </row>
    <row r="252" ht="12.75" customHeight="1">
      <c r="V252" s="45"/>
      <c r="AB252" s="24"/>
    </row>
    <row r="253" ht="12.75" customHeight="1">
      <c r="V253" s="45"/>
      <c r="AB253" s="24"/>
    </row>
    <row r="254" ht="12.75" customHeight="1">
      <c r="V254" s="45"/>
      <c r="AB254" s="24"/>
    </row>
    <row r="255" ht="12.75" customHeight="1">
      <c r="V255" s="45"/>
      <c r="AB255" s="24"/>
    </row>
    <row r="256" ht="12.75" customHeight="1">
      <c r="V256" s="45"/>
      <c r="AB256" s="24"/>
    </row>
    <row r="257" ht="12.75" customHeight="1">
      <c r="V257" s="45"/>
      <c r="AB257" s="24"/>
    </row>
    <row r="258" ht="12.75" customHeight="1">
      <c r="V258" s="45"/>
      <c r="AB258" s="24"/>
    </row>
    <row r="259" ht="12.75" customHeight="1">
      <c r="V259" s="45"/>
      <c r="AB259" s="24"/>
    </row>
    <row r="260" ht="12.75" customHeight="1">
      <c r="V260" s="45"/>
      <c r="AB260" s="24"/>
    </row>
    <row r="261" ht="12.75" customHeight="1">
      <c r="V261" s="45"/>
      <c r="AB261" s="24"/>
    </row>
    <row r="262" ht="12.75" customHeight="1">
      <c r="V262" s="45"/>
      <c r="AB262" s="24"/>
    </row>
    <row r="263" ht="12.75" customHeight="1">
      <c r="V263" s="45"/>
      <c r="AB263" s="24"/>
    </row>
    <row r="264" ht="12.75" customHeight="1">
      <c r="V264" s="45"/>
      <c r="AB264" s="24"/>
    </row>
    <row r="265" ht="12.75" customHeight="1">
      <c r="V265" s="45"/>
      <c r="AB265" s="24"/>
    </row>
    <row r="266" ht="12.75" customHeight="1">
      <c r="V266" s="45"/>
      <c r="AB266" s="24"/>
    </row>
    <row r="267" ht="12.75" customHeight="1">
      <c r="V267" s="45"/>
      <c r="AB267" s="24"/>
    </row>
    <row r="268" ht="12.75" customHeight="1">
      <c r="V268" s="45"/>
      <c r="AB268" s="24"/>
    </row>
    <row r="269" ht="12.75" customHeight="1">
      <c r="V269" s="45"/>
      <c r="AB269" s="24"/>
    </row>
    <row r="270" ht="12.75" customHeight="1">
      <c r="V270" s="45"/>
      <c r="AB270" s="24"/>
    </row>
    <row r="271" ht="12.75" customHeight="1">
      <c r="V271" s="45"/>
      <c r="AB271" s="24"/>
    </row>
    <row r="272" ht="12.75" customHeight="1">
      <c r="V272" s="45"/>
      <c r="AB272" s="24"/>
    </row>
    <row r="273" ht="12.75" customHeight="1">
      <c r="V273" s="45"/>
      <c r="AB273" s="24"/>
    </row>
    <row r="274" ht="12.75" customHeight="1">
      <c r="V274" s="45"/>
      <c r="AB274" s="24"/>
    </row>
    <row r="275" ht="12.75" customHeight="1">
      <c r="V275" s="45"/>
      <c r="AB275" s="24"/>
    </row>
    <row r="276" ht="12.75" customHeight="1">
      <c r="V276" s="45"/>
      <c r="AB276" s="24"/>
    </row>
    <row r="277" ht="12.75" customHeight="1">
      <c r="V277" s="45"/>
      <c r="AB277" s="24"/>
    </row>
    <row r="278" ht="12.75" customHeight="1">
      <c r="V278" s="45"/>
      <c r="AB278" s="24"/>
    </row>
    <row r="279" ht="12.75" customHeight="1">
      <c r="V279" s="45"/>
      <c r="AB279" s="24"/>
    </row>
    <row r="280" ht="12.75" customHeight="1">
      <c r="V280" s="45"/>
      <c r="AB280" s="24"/>
    </row>
    <row r="281" ht="12.75" customHeight="1">
      <c r="V281" s="45"/>
      <c r="AB281" s="24"/>
    </row>
    <row r="282" ht="12.75" customHeight="1">
      <c r="V282" s="45"/>
      <c r="AB282" s="24"/>
    </row>
    <row r="283" ht="12.75" customHeight="1">
      <c r="V283" s="45"/>
      <c r="AB283" s="24"/>
    </row>
    <row r="284" ht="12.75" customHeight="1">
      <c r="V284" s="45"/>
      <c r="AB284" s="24"/>
    </row>
    <row r="285" ht="12.75" customHeight="1">
      <c r="V285" s="45"/>
      <c r="AB285" s="24"/>
    </row>
    <row r="286" ht="12.75" customHeight="1">
      <c r="V286" s="45"/>
      <c r="AB286" s="24"/>
    </row>
    <row r="287" ht="12.75" customHeight="1">
      <c r="V287" s="45"/>
      <c r="AB287" s="24"/>
    </row>
    <row r="288" ht="12.75" customHeight="1">
      <c r="V288" s="45"/>
      <c r="AB288" s="24"/>
    </row>
    <row r="289" ht="12.75" customHeight="1">
      <c r="V289" s="45"/>
      <c r="AB289" s="24"/>
    </row>
    <row r="290" ht="12.75" customHeight="1">
      <c r="V290" s="45"/>
      <c r="AB290" s="24"/>
    </row>
    <row r="291" ht="12.75" customHeight="1">
      <c r="V291" s="45"/>
      <c r="AB291" s="24"/>
    </row>
    <row r="292" ht="12.75" customHeight="1">
      <c r="V292" s="45"/>
      <c r="AB292" s="24"/>
    </row>
    <row r="293" ht="12.75" customHeight="1">
      <c r="V293" s="45"/>
      <c r="AB293" s="24"/>
    </row>
    <row r="294" ht="12.75" customHeight="1">
      <c r="V294" s="45"/>
      <c r="AB294" s="24"/>
    </row>
    <row r="295" ht="12.75" customHeight="1">
      <c r="V295" s="45"/>
      <c r="AB295" s="24"/>
    </row>
    <row r="296" ht="12.75" customHeight="1">
      <c r="V296" s="45"/>
      <c r="AB296" s="24"/>
    </row>
    <row r="297" ht="12.75" customHeight="1">
      <c r="V297" s="45"/>
      <c r="AB297" s="24"/>
    </row>
    <row r="298" ht="12.75" customHeight="1">
      <c r="V298" s="45"/>
      <c r="AB298" s="24"/>
    </row>
    <row r="299" ht="12.75" customHeight="1">
      <c r="V299" s="45"/>
      <c r="AB299" s="24"/>
    </row>
    <row r="300" ht="12.75" customHeight="1">
      <c r="V300" s="45"/>
      <c r="AB300" s="24"/>
    </row>
    <row r="301" ht="12.75" customHeight="1">
      <c r="V301" s="45"/>
      <c r="AB301" s="24"/>
    </row>
    <row r="302" ht="12.75" customHeight="1">
      <c r="V302" s="45"/>
      <c r="AB302" s="24"/>
    </row>
    <row r="303" ht="12.75" customHeight="1">
      <c r="V303" s="45"/>
      <c r="AB303" s="24"/>
    </row>
    <row r="304" ht="12.75" customHeight="1">
      <c r="V304" s="45"/>
      <c r="AB304" s="24"/>
    </row>
    <row r="305" ht="12.75" customHeight="1">
      <c r="V305" s="45"/>
      <c r="AB305" s="24"/>
    </row>
    <row r="306" ht="12.75" customHeight="1">
      <c r="V306" s="45"/>
      <c r="AB306" s="24"/>
    </row>
    <row r="307" ht="12.75" customHeight="1">
      <c r="V307" s="45"/>
      <c r="AB307" s="24"/>
    </row>
    <row r="308" ht="12.75" customHeight="1">
      <c r="V308" s="45"/>
      <c r="AB308" s="24"/>
    </row>
    <row r="309" ht="12.75" customHeight="1">
      <c r="V309" s="45"/>
      <c r="AB309" s="24"/>
    </row>
    <row r="310" ht="12.75" customHeight="1">
      <c r="V310" s="45"/>
      <c r="AB310" s="24"/>
    </row>
    <row r="311" ht="12.75" customHeight="1">
      <c r="V311" s="45"/>
      <c r="AB311" s="24"/>
    </row>
    <row r="312" ht="12.75" customHeight="1">
      <c r="V312" s="45"/>
      <c r="AB312" s="24"/>
    </row>
    <row r="313" ht="12.75" customHeight="1">
      <c r="V313" s="45"/>
      <c r="AB313" s="24"/>
    </row>
    <row r="314" ht="12.75" customHeight="1">
      <c r="V314" s="45"/>
      <c r="AB314" s="24"/>
    </row>
    <row r="315" ht="12.75" customHeight="1">
      <c r="V315" s="45"/>
      <c r="AB315" s="24"/>
    </row>
    <row r="316" ht="12.75" customHeight="1">
      <c r="V316" s="45"/>
      <c r="AB316" s="24"/>
    </row>
    <row r="317" ht="12.75" customHeight="1">
      <c r="V317" s="45"/>
      <c r="AB317" s="24"/>
    </row>
    <row r="318" ht="12.75" customHeight="1">
      <c r="V318" s="45"/>
      <c r="AB318" s="24"/>
    </row>
    <row r="319" ht="12.75" customHeight="1">
      <c r="V319" s="45"/>
      <c r="AB319" s="24"/>
    </row>
    <row r="320" ht="12.75" customHeight="1">
      <c r="V320" s="45"/>
      <c r="AB320" s="24"/>
    </row>
    <row r="321" ht="12.75" customHeight="1">
      <c r="V321" s="45"/>
      <c r="AB321" s="24"/>
    </row>
    <row r="322" ht="12.75" customHeight="1">
      <c r="V322" s="45"/>
      <c r="AB322" s="24"/>
    </row>
    <row r="323" ht="12.75" customHeight="1">
      <c r="V323" s="45"/>
      <c r="AB323" s="24"/>
    </row>
    <row r="324" ht="12.75" customHeight="1">
      <c r="V324" s="45"/>
      <c r="AB324" s="24"/>
    </row>
    <row r="325" ht="12.75" customHeight="1">
      <c r="V325" s="45"/>
      <c r="AB325" s="24"/>
    </row>
    <row r="326" ht="12.75" customHeight="1">
      <c r="V326" s="45"/>
      <c r="AB326" s="24"/>
    </row>
    <row r="327" ht="12.75" customHeight="1">
      <c r="V327" s="45"/>
      <c r="AB327" s="24"/>
    </row>
    <row r="328" ht="12.75" customHeight="1">
      <c r="V328" s="45"/>
      <c r="AB328" s="24"/>
    </row>
    <row r="329" ht="12.75" customHeight="1">
      <c r="V329" s="45"/>
      <c r="AB329" s="24"/>
    </row>
    <row r="330" ht="12.75" customHeight="1">
      <c r="V330" s="45"/>
      <c r="AB330" s="24"/>
    </row>
    <row r="331" ht="12.75" customHeight="1">
      <c r="V331" s="45"/>
      <c r="AB331" s="24"/>
    </row>
    <row r="332" ht="12.75" customHeight="1">
      <c r="V332" s="45"/>
      <c r="AB332" s="24"/>
    </row>
    <row r="333" ht="12.75" customHeight="1">
      <c r="V333" s="45"/>
      <c r="AB333" s="24"/>
    </row>
    <row r="334" ht="12.75" customHeight="1">
      <c r="V334" s="45"/>
      <c r="AB334" s="24"/>
    </row>
    <row r="335" ht="12.75" customHeight="1">
      <c r="V335" s="45"/>
      <c r="AB335" s="24"/>
    </row>
    <row r="336" ht="12.75" customHeight="1">
      <c r="V336" s="45"/>
      <c r="AB336" s="24"/>
    </row>
    <row r="337" ht="12.75" customHeight="1">
      <c r="V337" s="45"/>
      <c r="AB337" s="24"/>
    </row>
    <row r="338" ht="12.75" customHeight="1">
      <c r="V338" s="45"/>
      <c r="AB338" s="24"/>
    </row>
    <row r="339" ht="12.75" customHeight="1">
      <c r="V339" s="45"/>
      <c r="AB339" s="24"/>
    </row>
    <row r="340" ht="12.75" customHeight="1">
      <c r="V340" s="45"/>
      <c r="AB340" s="24"/>
    </row>
    <row r="341" ht="12.75" customHeight="1">
      <c r="V341" s="45"/>
      <c r="AB341" s="24"/>
    </row>
    <row r="342" ht="12.75" customHeight="1">
      <c r="V342" s="45"/>
      <c r="AB342" s="24"/>
    </row>
    <row r="343" ht="12.75" customHeight="1">
      <c r="V343" s="45"/>
      <c r="AB343" s="24"/>
    </row>
    <row r="344" ht="12.75" customHeight="1">
      <c r="V344" s="45"/>
      <c r="AB344" s="24"/>
    </row>
    <row r="345" ht="12.75" customHeight="1">
      <c r="V345" s="45"/>
      <c r="AB345" s="24"/>
    </row>
    <row r="346" ht="12.75" customHeight="1">
      <c r="V346" s="45"/>
      <c r="AB346" s="24"/>
    </row>
    <row r="347" ht="12.75" customHeight="1">
      <c r="V347" s="45"/>
      <c r="AB347" s="24"/>
    </row>
    <row r="348" ht="12.75" customHeight="1">
      <c r="V348" s="45"/>
      <c r="AB348" s="24"/>
    </row>
    <row r="349" ht="12.75" customHeight="1">
      <c r="V349" s="45"/>
      <c r="AB349" s="24"/>
    </row>
    <row r="350" ht="12.75" customHeight="1">
      <c r="V350" s="45"/>
      <c r="AB350" s="24"/>
    </row>
    <row r="351" ht="12.75" customHeight="1">
      <c r="V351" s="45"/>
      <c r="AB351" s="24"/>
    </row>
    <row r="352" ht="12.75" customHeight="1">
      <c r="V352" s="45"/>
      <c r="AB352" s="24"/>
    </row>
    <row r="353" ht="12.75" customHeight="1">
      <c r="V353" s="45"/>
      <c r="AB353" s="24"/>
    </row>
    <row r="354" ht="12.75" customHeight="1">
      <c r="V354" s="45"/>
      <c r="AB354" s="24"/>
    </row>
    <row r="355" ht="12.75" customHeight="1">
      <c r="V355" s="45"/>
      <c r="AB355" s="24"/>
    </row>
    <row r="356" ht="12.75" customHeight="1">
      <c r="V356" s="45"/>
      <c r="AB356" s="24"/>
    </row>
    <row r="357" ht="12.75" customHeight="1">
      <c r="V357" s="45"/>
      <c r="AB357" s="24"/>
    </row>
    <row r="358" ht="12.75" customHeight="1">
      <c r="V358" s="45"/>
      <c r="AB358" s="24"/>
    </row>
    <row r="359" ht="12.75" customHeight="1">
      <c r="V359" s="45"/>
      <c r="AB359" s="24"/>
    </row>
    <row r="360" ht="12.75" customHeight="1">
      <c r="V360" s="45"/>
      <c r="AB360" s="24"/>
    </row>
    <row r="361" ht="12.75" customHeight="1">
      <c r="V361" s="45"/>
      <c r="AB361" s="24"/>
    </row>
    <row r="362" ht="12.75" customHeight="1">
      <c r="V362" s="45"/>
      <c r="AB362" s="24"/>
    </row>
    <row r="363" ht="12.75" customHeight="1">
      <c r="V363" s="45"/>
      <c r="AB363" s="24"/>
    </row>
    <row r="364" ht="12.75" customHeight="1">
      <c r="V364" s="45"/>
      <c r="AB364" s="24"/>
    </row>
    <row r="365" ht="12.75" customHeight="1">
      <c r="V365" s="45"/>
      <c r="AB365" s="24"/>
    </row>
    <row r="366" ht="12.75" customHeight="1">
      <c r="V366" s="45"/>
      <c r="AB366" s="24"/>
    </row>
    <row r="367" ht="12.75" customHeight="1">
      <c r="V367" s="45"/>
      <c r="AB367" s="24"/>
    </row>
    <row r="368" ht="12.75" customHeight="1">
      <c r="V368" s="45"/>
      <c r="AB368" s="24"/>
    </row>
    <row r="369" ht="12.75" customHeight="1">
      <c r="V369" s="45"/>
      <c r="AB369" s="24"/>
    </row>
    <row r="370" ht="12.75" customHeight="1">
      <c r="V370" s="45"/>
      <c r="AB370" s="24"/>
    </row>
    <row r="371" ht="12.75" customHeight="1">
      <c r="V371" s="45"/>
      <c r="AB371" s="24"/>
    </row>
    <row r="372" ht="12.75" customHeight="1">
      <c r="V372" s="45"/>
      <c r="AB372" s="24"/>
    </row>
    <row r="373" ht="12.75" customHeight="1">
      <c r="V373" s="45"/>
      <c r="AB373" s="24"/>
    </row>
    <row r="374" ht="12.75" customHeight="1">
      <c r="V374" s="45"/>
      <c r="AB374" s="24"/>
    </row>
    <row r="375" ht="12.75" customHeight="1">
      <c r="V375" s="45"/>
      <c r="AB375" s="24"/>
    </row>
    <row r="376" ht="12.75" customHeight="1">
      <c r="V376" s="45"/>
      <c r="AB376" s="24"/>
    </row>
    <row r="377" ht="12.75" customHeight="1">
      <c r="V377" s="45"/>
      <c r="AB377" s="24"/>
    </row>
    <row r="378" ht="12.75" customHeight="1">
      <c r="V378" s="45"/>
      <c r="AB378" s="24"/>
    </row>
    <row r="379" ht="12.75" customHeight="1">
      <c r="V379" s="45"/>
      <c r="AB379" s="24"/>
    </row>
    <row r="380" ht="12.75" customHeight="1">
      <c r="V380" s="45"/>
      <c r="AB380" s="24"/>
    </row>
    <row r="381" ht="12.75" customHeight="1">
      <c r="V381" s="45"/>
      <c r="AB381" s="24"/>
    </row>
    <row r="382" ht="12.75" customHeight="1">
      <c r="V382" s="45"/>
      <c r="AB382" s="24"/>
    </row>
    <row r="383" ht="12.75" customHeight="1">
      <c r="V383" s="45"/>
      <c r="AB383" s="24"/>
    </row>
    <row r="384" ht="12.75" customHeight="1">
      <c r="V384" s="45"/>
      <c r="AB384" s="24"/>
    </row>
    <row r="385" ht="12.75" customHeight="1">
      <c r="V385" s="45"/>
      <c r="AB385" s="24"/>
    </row>
    <row r="386" ht="12.75" customHeight="1">
      <c r="V386" s="45"/>
      <c r="AB386" s="24"/>
    </row>
    <row r="387" ht="12.75" customHeight="1">
      <c r="V387" s="45"/>
      <c r="AB387" s="24"/>
    </row>
    <row r="388" ht="12.75" customHeight="1">
      <c r="V388" s="45"/>
      <c r="AB388" s="24"/>
    </row>
    <row r="389" ht="12.75" customHeight="1">
      <c r="V389" s="45"/>
      <c r="AB389" s="24"/>
    </row>
    <row r="390" ht="12.75" customHeight="1">
      <c r="V390" s="45"/>
      <c r="AB390" s="24"/>
    </row>
    <row r="391" ht="12.75" customHeight="1">
      <c r="V391" s="45"/>
      <c r="AB391" s="24"/>
    </row>
    <row r="392" ht="12.75" customHeight="1">
      <c r="V392" s="45"/>
      <c r="AB392" s="24"/>
    </row>
    <row r="393" ht="12.75" customHeight="1">
      <c r="V393" s="45"/>
      <c r="AB393" s="24"/>
    </row>
    <row r="394" ht="12.75" customHeight="1">
      <c r="V394" s="45"/>
      <c r="AB394" s="24"/>
    </row>
    <row r="395" ht="12.75" customHeight="1">
      <c r="V395" s="45"/>
      <c r="AB395" s="24"/>
    </row>
    <row r="396" ht="12.75" customHeight="1">
      <c r="V396" s="45"/>
      <c r="AB396" s="24"/>
    </row>
    <row r="397" ht="12.75" customHeight="1">
      <c r="V397" s="45"/>
      <c r="AB397" s="24"/>
    </row>
    <row r="398" ht="12.75" customHeight="1">
      <c r="V398" s="45"/>
      <c r="AB398" s="24"/>
    </row>
    <row r="399" ht="12.75" customHeight="1">
      <c r="V399" s="45"/>
      <c r="AB399" s="24"/>
    </row>
    <row r="400" ht="12.75" customHeight="1">
      <c r="V400" s="45"/>
      <c r="AB400" s="24"/>
    </row>
    <row r="401" ht="12.75" customHeight="1">
      <c r="V401" s="45"/>
      <c r="AB401" s="24"/>
    </row>
    <row r="402" ht="12.75" customHeight="1">
      <c r="V402" s="45"/>
      <c r="AB402" s="24"/>
    </row>
    <row r="403" ht="12.75" customHeight="1">
      <c r="V403" s="45"/>
      <c r="AB403" s="24"/>
    </row>
    <row r="404" ht="12.75" customHeight="1">
      <c r="V404" s="45"/>
      <c r="AB404" s="24"/>
    </row>
    <row r="405" ht="12.75" customHeight="1">
      <c r="V405" s="45"/>
      <c r="AB405" s="24"/>
    </row>
    <row r="406" ht="12.75" customHeight="1">
      <c r="V406" s="45"/>
      <c r="AB406" s="24"/>
    </row>
    <row r="407" ht="12.75" customHeight="1">
      <c r="V407" s="45"/>
      <c r="AB407" s="24"/>
    </row>
    <row r="408" ht="12.75" customHeight="1">
      <c r="V408" s="45"/>
      <c r="AB408" s="24"/>
    </row>
    <row r="409" ht="12.75" customHeight="1">
      <c r="V409" s="45"/>
      <c r="AB409" s="24"/>
    </row>
    <row r="410" ht="12.75" customHeight="1">
      <c r="V410" s="45"/>
      <c r="AB410" s="24"/>
    </row>
    <row r="411" ht="12.75" customHeight="1">
      <c r="V411" s="45"/>
      <c r="AB411" s="24"/>
    </row>
    <row r="412" ht="12.75" customHeight="1">
      <c r="V412" s="45"/>
      <c r="AB412" s="24"/>
    </row>
    <row r="413" ht="12.75" customHeight="1">
      <c r="V413" s="45"/>
      <c r="AB413" s="24"/>
    </row>
    <row r="414" ht="12.75" customHeight="1">
      <c r="V414" s="45"/>
      <c r="AB414" s="24"/>
    </row>
    <row r="415" ht="12.75" customHeight="1">
      <c r="V415" s="45"/>
      <c r="AB415" s="24"/>
    </row>
    <row r="416" ht="12.75" customHeight="1">
      <c r="V416" s="45"/>
      <c r="AB416" s="24"/>
    </row>
    <row r="417" ht="12.75" customHeight="1">
      <c r="V417" s="45"/>
      <c r="AB417" s="24"/>
    </row>
    <row r="418" ht="12.75" customHeight="1">
      <c r="V418" s="45"/>
      <c r="AB418" s="24"/>
    </row>
    <row r="419" ht="12.75" customHeight="1">
      <c r="V419" s="45"/>
      <c r="AB419" s="24"/>
    </row>
    <row r="420" ht="12.75" customHeight="1">
      <c r="V420" s="45"/>
      <c r="AB420" s="24"/>
    </row>
    <row r="421" ht="12.75" customHeight="1">
      <c r="V421" s="45"/>
      <c r="AB421" s="24"/>
    </row>
    <row r="422" ht="12.75" customHeight="1">
      <c r="V422" s="45"/>
      <c r="AB422" s="24"/>
    </row>
    <row r="423" ht="12.75" customHeight="1">
      <c r="V423" s="45"/>
      <c r="AB423" s="24"/>
    </row>
    <row r="424" ht="12.75" customHeight="1">
      <c r="V424" s="45"/>
      <c r="AB424" s="24"/>
    </row>
    <row r="425" ht="12.75" customHeight="1">
      <c r="V425" s="45"/>
      <c r="AB425" s="24"/>
    </row>
    <row r="426" ht="12.75" customHeight="1">
      <c r="V426" s="45"/>
      <c r="AB426" s="24"/>
    </row>
    <row r="427" ht="12.75" customHeight="1">
      <c r="V427" s="45"/>
      <c r="AB427" s="24"/>
    </row>
    <row r="428" ht="12.75" customHeight="1">
      <c r="V428" s="45"/>
      <c r="AB428" s="24"/>
    </row>
    <row r="429" ht="12.75" customHeight="1">
      <c r="V429" s="45"/>
      <c r="AB429" s="24"/>
    </row>
    <row r="430" ht="12.75" customHeight="1">
      <c r="V430" s="45"/>
      <c r="AB430" s="24"/>
    </row>
    <row r="431" ht="12.75" customHeight="1">
      <c r="V431" s="45"/>
      <c r="AB431" s="24"/>
    </row>
    <row r="432" ht="12.75" customHeight="1">
      <c r="V432" s="45"/>
      <c r="AB432" s="24"/>
    </row>
    <row r="433" ht="12.75" customHeight="1">
      <c r="V433" s="45"/>
      <c r="AB433" s="24"/>
    </row>
    <row r="434" ht="12.75" customHeight="1">
      <c r="V434" s="45"/>
      <c r="AB434" s="24"/>
    </row>
    <row r="435" ht="12.75" customHeight="1">
      <c r="V435" s="45"/>
      <c r="AB435" s="24"/>
    </row>
    <row r="436" ht="12.75" customHeight="1">
      <c r="V436" s="45"/>
      <c r="AB436" s="24"/>
    </row>
    <row r="437" ht="12.75" customHeight="1">
      <c r="V437" s="45"/>
      <c r="AB437" s="24"/>
    </row>
    <row r="438" ht="12.75" customHeight="1">
      <c r="V438" s="45"/>
      <c r="AB438" s="24"/>
    </row>
    <row r="439" ht="12.75" customHeight="1">
      <c r="V439" s="45"/>
      <c r="AB439" s="24"/>
    </row>
    <row r="440" ht="12.75" customHeight="1">
      <c r="V440" s="45"/>
      <c r="AB440" s="24"/>
    </row>
    <row r="441" ht="12.75" customHeight="1">
      <c r="V441" s="45"/>
      <c r="AB441" s="24"/>
    </row>
    <row r="442" ht="12.75" customHeight="1">
      <c r="V442" s="45"/>
      <c r="AB442" s="24"/>
    </row>
    <row r="443" ht="12.75" customHeight="1">
      <c r="V443" s="45"/>
      <c r="AB443" s="24"/>
    </row>
    <row r="444" ht="12.75" customHeight="1">
      <c r="V444" s="45"/>
      <c r="AB444" s="24"/>
    </row>
    <row r="445" ht="12.75" customHeight="1">
      <c r="V445" s="45"/>
      <c r="AB445" s="24"/>
    </row>
    <row r="446" ht="12.75" customHeight="1">
      <c r="V446" s="45"/>
      <c r="AB446" s="24"/>
    </row>
    <row r="447" ht="12.75" customHeight="1">
      <c r="V447" s="45"/>
      <c r="AB447" s="24"/>
    </row>
    <row r="448" ht="12.75" customHeight="1">
      <c r="V448" s="45"/>
      <c r="AB448" s="24"/>
    </row>
    <row r="449" ht="12.75" customHeight="1">
      <c r="V449" s="45"/>
      <c r="AB449" s="24"/>
    </row>
    <row r="450" ht="12.75" customHeight="1">
      <c r="V450" s="45"/>
      <c r="AB450" s="24"/>
    </row>
    <row r="451" ht="12.75" customHeight="1">
      <c r="V451" s="45"/>
      <c r="AB451" s="24"/>
    </row>
    <row r="452" ht="12.75" customHeight="1">
      <c r="V452" s="45"/>
      <c r="AB452" s="24"/>
    </row>
    <row r="453" ht="12.75" customHeight="1">
      <c r="V453" s="45"/>
      <c r="AB453" s="24"/>
    </row>
    <row r="454" ht="12.75" customHeight="1">
      <c r="V454" s="45"/>
      <c r="AB454" s="24"/>
    </row>
    <row r="455" ht="12.75" customHeight="1">
      <c r="V455" s="45"/>
      <c r="AB455" s="24"/>
    </row>
    <row r="456" ht="12.75" customHeight="1">
      <c r="V456" s="45"/>
      <c r="AB456" s="24"/>
    </row>
    <row r="457" ht="12.75" customHeight="1">
      <c r="V457" s="45"/>
      <c r="AB457" s="24"/>
    </row>
    <row r="458" ht="12.75" customHeight="1">
      <c r="V458" s="45"/>
      <c r="AB458" s="24"/>
    </row>
    <row r="459" ht="12.75" customHeight="1">
      <c r="V459" s="45"/>
      <c r="AB459" s="24"/>
    </row>
    <row r="460" ht="12.75" customHeight="1">
      <c r="V460" s="45"/>
      <c r="AB460" s="24"/>
    </row>
    <row r="461" ht="12.75" customHeight="1">
      <c r="V461" s="45"/>
      <c r="AB461" s="24"/>
    </row>
    <row r="462" ht="12.75" customHeight="1">
      <c r="V462" s="45"/>
      <c r="AB462" s="24"/>
    </row>
    <row r="463" ht="12.75" customHeight="1">
      <c r="V463" s="45"/>
      <c r="AB463" s="24"/>
    </row>
    <row r="464" ht="12.75" customHeight="1">
      <c r="V464" s="45"/>
      <c r="AB464" s="24"/>
    </row>
    <row r="465" ht="12.75" customHeight="1">
      <c r="V465" s="45"/>
      <c r="AB465" s="24"/>
    </row>
    <row r="466" ht="12.75" customHeight="1">
      <c r="V466" s="45"/>
      <c r="AB466" s="24"/>
    </row>
    <row r="467" ht="12.75" customHeight="1">
      <c r="V467" s="45"/>
      <c r="AB467" s="24"/>
    </row>
    <row r="468" ht="12.75" customHeight="1">
      <c r="V468" s="45"/>
      <c r="AB468" s="24"/>
    </row>
    <row r="469" ht="12.75" customHeight="1">
      <c r="V469" s="45"/>
      <c r="AB469" s="24"/>
    </row>
    <row r="470" ht="12.75" customHeight="1">
      <c r="V470" s="45"/>
      <c r="AB470" s="24"/>
    </row>
    <row r="471" ht="12.75" customHeight="1">
      <c r="V471" s="45"/>
      <c r="AB471" s="24"/>
    </row>
    <row r="472" ht="12.75" customHeight="1">
      <c r="V472" s="45"/>
      <c r="AB472" s="24"/>
    </row>
    <row r="473" ht="12.75" customHeight="1">
      <c r="V473" s="45"/>
      <c r="AB473" s="24"/>
    </row>
    <row r="474" ht="12.75" customHeight="1">
      <c r="V474" s="45"/>
      <c r="AB474" s="24"/>
    </row>
    <row r="475" ht="12.75" customHeight="1">
      <c r="V475" s="45"/>
      <c r="AB475" s="24"/>
    </row>
    <row r="476" ht="12.75" customHeight="1">
      <c r="V476" s="45"/>
      <c r="AB476" s="24"/>
    </row>
    <row r="477" ht="12.75" customHeight="1">
      <c r="V477" s="45"/>
      <c r="AB477" s="24"/>
    </row>
    <row r="478" ht="12.75" customHeight="1">
      <c r="V478" s="45"/>
      <c r="AB478" s="24"/>
    </row>
    <row r="479" ht="12.75" customHeight="1">
      <c r="V479" s="45"/>
      <c r="AB479" s="24"/>
    </row>
    <row r="480" ht="12.75" customHeight="1">
      <c r="V480" s="45"/>
      <c r="AB480" s="24"/>
    </row>
    <row r="481" ht="12.75" customHeight="1">
      <c r="V481" s="45"/>
      <c r="AB481" s="24"/>
    </row>
    <row r="482" ht="12.75" customHeight="1">
      <c r="V482" s="45"/>
      <c r="AB482" s="24"/>
    </row>
    <row r="483" ht="12.75" customHeight="1">
      <c r="V483" s="45"/>
      <c r="AB483" s="24"/>
    </row>
    <row r="484" ht="12.75" customHeight="1">
      <c r="V484" s="45"/>
      <c r="AB484" s="24"/>
    </row>
    <row r="485" ht="12.75" customHeight="1">
      <c r="V485" s="45"/>
      <c r="AB485" s="24"/>
    </row>
    <row r="486" ht="12.75" customHeight="1">
      <c r="V486" s="45"/>
      <c r="AB486" s="24"/>
    </row>
    <row r="487" ht="12.75" customHeight="1">
      <c r="V487" s="45"/>
      <c r="AB487" s="24"/>
    </row>
    <row r="488" ht="12.75" customHeight="1">
      <c r="V488" s="45"/>
      <c r="AB488" s="24"/>
    </row>
    <row r="489" ht="12.75" customHeight="1">
      <c r="V489" s="45"/>
      <c r="AB489" s="24"/>
    </row>
    <row r="490" ht="12.75" customHeight="1">
      <c r="V490" s="45"/>
      <c r="AB490" s="24"/>
    </row>
    <row r="491" ht="12.75" customHeight="1">
      <c r="V491" s="45"/>
      <c r="AB491" s="24"/>
    </row>
    <row r="492" ht="12.75" customHeight="1">
      <c r="V492" s="45"/>
      <c r="AB492" s="24"/>
    </row>
    <row r="493" ht="12.75" customHeight="1">
      <c r="V493" s="45"/>
      <c r="AB493" s="24"/>
    </row>
    <row r="494" ht="12.75" customHeight="1">
      <c r="V494" s="45"/>
      <c r="AB494" s="24"/>
    </row>
    <row r="495" ht="12.75" customHeight="1">
      <c r="V495" s="45"/>
      <c r="AB495" s="24"/>
    </row>
    <row r="496" ht="12.75" customHeight="1">
      <c r="V496" s="45"/>
      <c r="AB496" s="24"/>
    </row>
    <row r="497" ht="12.75" customHeight="1">
      <c r="V497" s="45"/>
      <c r="AB497" s="24"/>
    </row>
    <row r="498" ht="12.75" customHeight="1">
      <c r="V498" s="45"/>
      <c r="AB498" s="24"/>
    </row>
    <row r="499" ht="12.75" customHeight="1">
      <c r="V499" s="45"/>
      <c r="AB499" s="24"/>
    </row>
    <row r="500" ht="12.75" customHeight="1">
      <c r="V500" s="45"/>
      <c r="AB500" s="24"/>
    </row>
    <row r="501" ht="12.75" customHeight="1">
      <c r="V501" s="45"/>
      <c r="AB501" s="24"/>
    </row>
    <row r="502" ht="12.75" customHeight="1">
      <c r="V502" s="45"/>
      <c r="AB502" s="24"/>
    </row>
    <row r="503" ht="12.75" customHeight="1">
      <c r="V503" s="45"/>
      <c r="AB503" s="24"/>
    </row>
    <row r="504" ht="12.75" customHeight="1">
      <c r="V504" s="45"/>
      <c r="AB504" s="24"/>
    </row>
    <row r="505" ht="12.75" customHeight="1">
      <c r="V505" s="45"/>
      <c r="AB505" s="24"/>
    </row>
    <row r="506" ht="12.75" customHeight="1">
      <c r="V506" s="45"/>
      <c r="AB506" s="24"/>
    </row>
    <row r="507" ht="12.75" customHeight="1">
      <c r="V507" s="45"/>
      <c r="AB507" s="24"/>
    </row>
    <row r="508" ht="12.75" customHeight="1">
      <c r="V508" s="45"/>
      <c r="AB508" s="24"/>
    </row>
    <row r="509" ht="12.75" customHeight="1">
      <c r="V509" s="45"/>
      <c r="AB509" s="24"/>
    </row>
    <row r="510" ht="12.75" customHeight="1">
      <c r="V510" s="45"/>
      <c r="AB510" s="24"/>
    </row>
    <row r="511" ht="12.75" customHeight="1">
      <c r="V511" s="45"/>
      <c r="AB511" s="24"/>
    </row>
    <row r="512" ht="12.75" customHeight="1">
      <c r="V512" s="45"/>
      <c r="AB512" s="24"/>
    </row>
    <row r="513" ht="12.75" customHeight="1">
      <c r="V513" s="45"/>
      <c r="AB513" s="24"/>
    </row>
    <row r="514" ht="12.75" customHeight="1">
      <c r="V514" s="45"/>
      <c r="AB514" s="24"/>
    </row>
    <row r="515" ht="12.75" customHeight="1">
      <c r="V515" s="45"/>
      <c r="AB515" s="24"/>
    </row>
    <row r="516" ht="12.75" customHeight="1">
      <c r="V516" s="45"/>
      <c r="AB516" s="24"/>
    </row>
    <row r="517" ht="12.75" customHeight="1">
      <c r="V517" s="45"/>
      <c r="AB517" s="24"/>
    </row>
    <row r="518" ht="12.75" customHeight="1">
      <c r="V518" s="45"/>
      <c r="AB518" s="24"/>
    </row>
    <row r="519" ht="12.75" customHeight="1">
      <c r="V519" s="45"/>
      <c r="AB519" s="24"/>
    </row>
    <row r="520" ht="12.75" customHeight="1">
      <c r="V520" s="45"/>
      <c r="AB520" s="24"/>
    </row>
    <row r="521" ht="12.75" customHeight="1">
      <c r="V521" s="45"/>
      <c r="AB521" s="24"/>
    </row>
    <row r="522" ht="12.75" customHeight="1">
      <c r="V522" s="45"/>
      <c r="AB522" s="24"/>
    </row>
    <row r="523" ht="12.75" customHeight="1">
      <c r="V523" s="45"/>
      <c r="AB523" s="24"/>
    </row>
    <row r="524" ht="12.75" customHeight="1">
      <c r="V524" s="45"/>
      <c r="AB524" s="24"/>
    </row>
    <row r="525" ht="12.75" customHeight="1">
      <c r="V525" s="45"/>
      <c r="AB525" s="24"/>
    </row>
    <row r="526" ht="12.75" customHeight="1">
      <c r="V526" s="45"/>
      <c r="AB526" s="24"/>
    </row>
    <row r="527" ht="12.75" customHeight="1">
      <c r="V527" s="45"/>
      <c r="AB527" s="24"/>
    </row>
    <row r="528" ht="12.75" customHeight="1">
      <c r="V528" s="45"/>
      <c r="AB528" s="24"/>
    </row>
    <row r="529" ht="12.75" customHeight="1">
      <c r="V529" s="45"/>
      <c r="AB529" s="24"/>
    </row>
    <row r="530" ht="12.75" customHeight="1">
      <c r="V530" s="45"/>
      <c r="AB530" s="24"/>
    </row>
    <row r="531" ht="12.75" customHeight="1">
      <c r="V531" s="45"/>
      <c r="AB531" s="24"/>
    </row>
    <row r="532" ht="12.75" customHeight="1">
      <c r="V532" s="45"/>
      <c r="AB532" s="24"/>
    </row>
    <row r="533" ht="12.75" customHeight="1">
      <c r="V533" s="45"/>
      <c r="AB533" s="24"/>
    </row>
    <row r="534" ht="12.75" customHeight="1">
      <c r="V534" s="45"/>
      <c r="AB534" s="24"/>
    </row>
    <row r="535" ht="12.75" customHeight="1">
      <c r="V535" s="45"/>
      <c r="AB535" s="24"/>
    </row>
    <row r="536" ht="12.75" customHeight="1">
      <c r="V536" s="45"/>
      <c r="AB536" s="24"/>
    </row>
    <row r="537" ht="12.75" customHeight="1">
      <c r="V537" s="45"/>
      <c r="AB537" s="24"/>
    </row>
    <row r="538" ht="12.75" customHeight="1">
      <c r="V538" s="45"/>
      <c r="AB538" s="24"/>
    </row>
    <row r="539" ht="12.75" customHeight="1">
      <c r="V539" s="45"/>
      <c r="AB539" s="24"/>
    </row>
    <row r="540" ht="12.75" customHeight="1">
      <c r="V540" s="45"/>
      <c r="AB540" s="24"/>
    </row>
    <row r="541" ht="12.75" customHeight="1">
      <c r="V541" s="45"/>
      <c r="AB541" s="24"/>
    </row>
    <row r="542" ht="12.75" customHeight="1">
      <c r="V542" s="45"/>
      <c r="AB542" s="24"/>
    </row>
    <row r="543" ht="12.75" customHeight="1">
      <c r="V543" s="45"/>
      <c r="AB543" s="24"/>
    </row>
    <row r="544" ht="12.75" customHeight="1">
      <c r="V544" s="45"/>
      <c r="AB544" s="24"/>
    </row>
    <row r="545" ht="12.75" customHeight="1">
      <c r="V545" s="45"/>
      <c r="AB545" s="24"/>
    </row>
    <row r="546" ht="12.75" customHeight="1">
      <c r="V546" s="45"/>
      <c r="AB546" s="24"/>
    </row>
    <row r="547" ht="12.75" customHeight="1">
      <c r="V547" s="45"/>
      <c r="AB547" s="24"/>
    </row>
    <row r="548" ht="12.75" customHeight="1">
      <c r="V548" s="45"/>
      <c r="AB548" s="24"/>
    </row>
    <row r="549" ht="12.75" customHeight="1">
      <c r="V549" s="45"/>
      <c r="AB549" s="24"/>
    </row>
    <row r="550" ht="12.75" customHeight="1">
      <c r="V550" s="45"/>
      <c r="AB550" s="24"/>
    </row>
    <row r="551" ht="12.75" customHeight="1">
      <c r="V551" s="45"/>
      <c r="AB551" s="24"/>
    </row>
    <row r="552" ht="12.75" customHeight="1">
      <c r="V552" s="45"/>
      <c r="AB552" s="24"/>
    </row>
    <row r="553" ht="12.75" customHeight="1">
      <c r="V553" s="45"/>
      <c r="AB553" s="24"/>
    </row>
    <row r="554" ht="12.75" customHeight="1">
      <c r="V554" s="45"/>
      <c r="AB554" s="24"/>
    </row>
    <row r="555" ht="12.75" customHeight="1">
      <c r="V555" s="45"/>
      <c r="AB555" s="24"/>
    </row>
    <row r="556" ht="12.75" customHeight="1">
      <c r="V556" s="45"/>
      <c r="AB556" s="24"/>
    </row>
    <row r="557" ht="12.75" customHeight="1">
      <c r="V557" s="45"/>
      <c r="AB557" s="24"/>
    </row>
    <row r="558" ht="12.75" customHeight="1">
      <c r="V558" s="45"/>
      <c r="AB558" s="24"/>
    </row>
    <row r="559" ht="12.75" customHeight="1">
      <c r="V559" s="45"/>
      <c r="AB559" s="24"/>
    </row>
    <row r="560" ht="12.75" customHeight="1">
      <c r="V560" s="45"/>
      <c r="AB560" s="24"/>
    </row>
    <row r="561" ht="12.75" customHeight="1">
      <c r="V561" s="45"/>
      <c r="AB561" s="24"/>
    </row>
    <row r="562" ht="12.75" customHeight="1">
      <c r="V562" s="45"/>
      <c r="AB562" s="24"/>
    </row>
    <row r="563" ht="12.75" customHeight="1">
      <c r="V563" s="45"/>
      <c r="AB563" s="24"/>
    </row>
    <row r="564" ht="12.75" customHeight="1">
      <c r="V564" s="45"/>
      <c r="AB564" s="24"/>
    </row>
    <row r="565" ht="12.75" customHeight="1">
      <c r="V565" s="45"/>
      <c r="AB565" s="24"/>
    </row>
    <row r="566" ht="12.75" customHeight="1">
      <c r="V566" s="45"/>
      <c r="AB566" s="24"/>
    </row>
    <row r="567" ht="12.75" customHeight="1">
      <c r="V567" s="45"/>
      <c r="AB567" s="24"/>
    </row>
    <row r="568" ht="12.75" customHeight="1">
      <c r="V568" s="45"/>
      <c r="AB568" s="24"/>
    </row>
    <row r="569" ht="12.75" customHeight="1">
      <c r="V569" s="45"/>
      <c r="AB569" s="24"/>
    </row>
    <row r="570" ht="12.75" customHeight="1">
      <c r="V570" s="45"/>
      <c r="AB570" s="24"/>
    </row>
    <row r="571" ht="12.75" customHeight="1">
      <c r="V571" s="45"/>
      <c r="AB571" s="24"/>
    </row>
    <row r="572" ht="12.75" customHeight="1">
      <c r="V572" s="45"/>
      <c r="AB572" s="24"/>
    </row>
    <row r="573" ht="12.75" customHeight="1">
      <c r="V573" s="45"/>
      <c r="AB573" s="24"/>
    </row>
    <row r="574" ht="12.75" customHeight="1">
      <c r="V574" s="45"/>
      <c r="AB574" s="24"/>
    </row>
    <row r="575" ht="12.75" customHeight="1">
      <c r="V575" s="45"/>
      <c r="AB575" s="24"/>
    </row>
    <row r="576" ht="12.75" customHeight="1">
      <c r="V576" s="45"/>
      <c r="AB576" s="24"/>
    </row>
    <row r="577" ht="12.75" customHeight="1">
      <c r="V577" s="45"/>
      <c r="AB577" s="24"/>
    </row>
    <row r="578" ht="12.75" customHeight="1">
      <c r="V578" s="45"/>
      <c r="AB578" s="24"/>
    </row>
    <row r="579" ht="12.75" customHeight="1">
      <c r="V579" s="45"/>
      <c r="AB579" s="24"/>
    </row>
    <row r="580" ht="12.75" customHeight="1">
      <c r="V580" s="45"/>
      <c r="AB580" s="24"/>
    </row>
    <row r="581" ht="12.75" customHeight="1">
      <c r="V581" s="45"/>
      <c r="AB581" s="24"/>
    </row>
    <row r="582" ht="12.75" customHeight="1">
      <c r="V582" s="45"/>
      <c r="AB582" s="24"/>
    </row>
    <row r="583" ht="12.75" customHeight="1">
      <c r="V583" s="45"/>
      <c r="AB583" s="24"/>
    </row>
    <row r="584" ht="12.75" customHeight="1">
      <c r="V584" s="45"/>
      <c r="AB584" s="24"/>
    </row>
    <row r="585" ht="12.75" customHeight="1">
      <c r="V585" s="45"/>
      <c r="AB585" s="24"/>
    </row>
    <row r="586" ht="12.75" customHeight="1">
      <c r="V586" s="45"/>
      <c r="AB586" s="24"/>
    </row>
    <row r="587" ht="12.75" customHeight="1">
      <c r="V587" s="45"/>
      <c r="AB587" s="24"/>
    </row>
    <row r="588" ht="12.75" customHeight="1">
      <c r="V588" s="45"/>
      <c r="AB588" s="24"/>
    </row>
    <row r="589" ht="12.75" customHeight="1">
      <c r="V589" s="45"/>
      <c r="AB589" s="24"/>
    </row>
    <row r="590" ht="12.75" customHeight="1">
      <c r="V590" s="45"/>
      <c r="AB590" s="24"/>
    </row>
    <row r="591" ht="12.75" customHeight="1">
      <c r="V591" s="45"/>
      <c r="AB591" s="24"/>
    </row>
    <row r="592" ht="12.75" customHeight="1">
      <c r="V592" s="45"/>
      <c r="AB592" s="24"/>
    </row>
    <row r="593" ht="12.75" customHeight="1">
      <c r="V593" s="45"/>
      <c r="AB593" s="24"/>
    </row>
    <row r="594" ht="12.75" customHeight="1">
      <c r="V594" s="45"/>
      <c r="AB594" s="24"/>
    </row>
    <row r="595" ht="12.75" customHeight="1">
      <c r="V595" s="45"/>
      <c r="AB595" s="24"/>
    </row>
    <row r="596" ht="12.75" customHeight="1">
      <c r="V596" s="45"/>
      <c r="AB596" s="24"/>
    </row>
    <row r="597" ht="12.75" customHeight="1">
      <c r="V597" s="45"/>
      <c r="AB597" s="24"/>
    </row>
    <row r="598" ht="12.75" customHeight="1">
      <c r="V598" s="45"/>
      <c r="AB598" s="24"/>
    </row>
    <row r="599" ht="12.75" customHeight="1">
      <c r="V599" s="45"/>
      <c r="AB599" s="24"/>
    </row>
    <row r="600" ht="12.75" customHeight="1">
      <c r="V600" s="45"/>
      <c r="AB600" s="24"/>
    </row>
    <row r="601" ht="12.75" customHeight="1">
      <c r="V601" s="45"/>
      <c r="AB601" s="24"/>
    </row>
    <row r="602" ht="12.75" customHeight="1">
      <c r="V602" s="45"/>
      <c r="AB602" s="24"/>
    </row>
    <row r="603" ht="12.75" customHeight="1">
      <c r="V603" s="45"/>
      <c r="AB603" s="24"/>
    </row>
    <row r="604" ht="12.75" customHeight="1">
      <c r="V604" s="45"/>
      <c r="AB604" s="24"/>
    </row>
    <row r="605" ht="12.75" customHeight="1">
      <c r="V605" s="45"/>
      <c r="AB605" s="24"/>
    </row>
    <row r="606" ht="12.75" customHeight="1">
      <c r="V606" s="45"/>
      <c r="AB606" s="24"/>
    </row>
    <row r="607" ht="12.75" customHeight="1">
      <c r="V607" s="45"/>
      <c r="AB607" s="24"/>
    </row>
    <row r="608" ht="12.75" customHeight="1">
      <c r="V608" s="45"/>
      <c r="AB608" s="24"/>
    </row>
    <row r="609" ht="12.75" customHeight="1">
      <c r="V609" s="45"/>
      <c r="AB609" s="24"/>
    </row>
    <row r="610" ht="12.75" customHeight="1">
      <c r="V610" s="45"/>
      <c r="AB610" s="24"/>
    </row>
    <row r="611" ht="12.75" customHeight="1">
      <c r="V611" s="45"/>
      <c r="AB611" s="24"/>
    </row>
    <row r="612" ht="12.75" customHeight="1">
      <c r="V612" s="45"/>
      <c r="AB612" s="24"/>
    </row>
    <row r="613" ht="12.75" customHeight="1">
      <c r="V613" s="45"/>
      <c r="AB613" s="24"/>
    </row>
    <row r="614" ht="12.75" customHeight="1">
      <c r="V614" s="45"/>
      <c r="AB614" s="24"/>
    </row>
    <row r="615" ht="12.75" customHeight="1">
      <c r="V615" s="45"/>
      <c r="AB615" s="24"/>
    </row>
    <row r="616" ht="12.75" customHeight="1">
      <c r="V616" s="45"/>
      <c r="AB616" s="24"/>
    </row>
    <row r="617" ht="12.75" customHeight="1">
      <c r="V617" s="45"/>
      <c r="AB617" s="24"/>
    </row>
    <row r="618" ht="12.75" customHeight="1">
      <c r="V618" s="45"/>
      <c r="AB618" s="24"/>
    </row>
    <row r="619" ht="12.75" customHeight="1">
      <c r="V619" s="45"/>
      <c r="AB619" s="24"/>
    </row>
    <row r="620" ht="12.75" customHeight="1">
      <c r="V620" s="45"/>
      <c r="AB620" s="24"/>
    </row>
    <row r="621" ht="12.75" customHeight="1">
      <c r="V621" s="45"/>
      <c r="AB621" s="24"/>
    </row>
    <row r="622" ht="12.75" customHeight="1">
      <c r="V622" s="45"/>
      <c r="AB622" s="24"/>
    </row>
    <row r="623" ht="12.75" customHeight="1">
      <c r="V623" s="45"/>
      <c r="AB623" s="24"/>
    </row>
    <row r="624" ht="12.75" customHeight="1">
      <c r="V624" s="45"/>
      <c r="AB624" s="24"/>
    </row>
    <row r="625" ht="12.75" customHeight="1">
      <c r="V625" s="45"/>
      <c r="AB625" s="24"/>
    </row>
    <row r="626" ht="12.75" customHeight="1">
      <c r="V626" s="45"/>
      <c r="AB626" s="24"/>
    </row>
    <row r="627" ht="12.75" customHeight="1">
      <c r="V627" s="45"/>
      <c r="AB627" s="24"/>
    </row>
    <row r="628" ht="12.75" customHeight="1">
      <c r="V628" s="45"/>
      <c r="AB628" s="24"/>
    </row>
    <row r="629" ht="12.75" customHeight="1">
      <c r="V629" s="45"/>
      <c r="AB629" s="24"/>
    </row>
    <row r="630" ht="12.75" customHeight="1">
      <c r="V630" s="45"/>
      <c r="AB630" s="24"/>
    </row>
    <row r="631" ht="12.75" customHeight="1">
      <c r="V631" s="45"/>
      <c r="AB631" s="24"/>
    </row>
    <row r="632" ht="12.75" customHeight="1">
      <c r="V632" s="45"/>
      <c r="AB632" s="24"/>
    </row>
    <row r="633" ht="12.75" customHeight="1">
      <c r="V633" s="45"/>
      <c r="AB633" s="24"/>
    </row>
    <row r="634" ht="12.75" customHeight="1">
      <c r="V634" s="45"/>
      <c r="AB634" s="24"/>
    </row>
    <row r="635" ht="12.75" customHeight="1">
      <c r="V635" s="45"/>
      <c r="AB635" s="24"/>
    </row>
    <row r="636" ht="12.75" customHeight="1">
      <c r="V636" s="45"/>
      <c r="AB636" s="24"/>
    </row>
    <row r="637" ht="12.75" customHeight="1">
      <c r="V637" s="45"/>
      <c r="AB637" s="24"/>
    </row>
    <row r="638" ht="12.75" customHeight="1">
      <c r="V638" s="45"/>
      <c r="AB638" s="24"/>
    </row>
    <row r="639" ht="12.75" customHeight="1">
      <c r="V639" s="45"/>
      <c r="AB639" s="24"/>
    </row>
    <row r="640" ht="12.75" customHeight="1">
      <c r="V640" s="45"/>
      <c r="AB640" s="24"/>
    </row>
    <row r="641" ht="12.75" customHeight="1">
      <c r="V641" s="45"/>
      <c r="AB641" s="24"/>
    </row>
    <row r="642" ht="12.75" customHeight="1">
      <c r="V642" s="45"/>
      <c r="AB642" s="24"/>
    </row>
    <row r="643" ht="12.75" customHeight="1">
      <c r="V643" s="45"/>
      <c r="AB643" s="24"/>
    </row>
    <row r="644" ht="12.75" customHeight="1">
      <c r="V644" s="45"/>
      <c r="AB644" s="24"/>
    </row>
    <row r="645" ht="12.75" customHeight="1">
      <c r="V645" s="45"/>
      <c r="AB645" s="24"/>
    </row>
    <row r="646" ht="12.75" customHeight="1">
      <c r="V646" s="45"/>
      <c r="AB646" s="24"/>
    </row>
    <row r="647" ht="12.75" customHeight="1">
      <c r="V647" s="45"/>
      <c r="AB647" s="24"/>
    </row>
    <row r="648" ht="12.75" customHeight="1">
      <c r="V648" s="45"/>
      <c r="AB648" s="24"/>
    </row>
    <row r="649" ht="12.75" customHeight="1">
      <c r="V649" s="45"/>
      <c r="AB649" s="24"/>
    </row>
    <row r="650" ht="12.75" customHeight="1">
      <c r="V650" s="45"/>
      <c r="AB650" s="24"/>
    </row>
    <row r="651" ht="12.75" customHeight="1">
      <c r="V651" s="45"/>
      <c r="AB651" s="24"/>
    </row>
    <row r="652" ht="12.75" customHeight="1">
      <c r="V652" s="45"/>
      <c r="AB652" s="24"/>
    </row>
    <row r="653" ht="12.75" customHeight="1">
      <c r="V653" s="45"/>
      <c r="AB653" s="24"/>
    </row>
    <row r="654" ht="12.75" customHeight="1">
      <c r="V654" s="45"/>
      <c r="AB654" s="24"/>
    </row>
    <row r="655" ht="12.75" customHeight="1">
      <c r="V655" s="45"/>
      <c r="AB655" s="24"/>
    </row>
    <row r="656" ht="12.75" customHeight="1">
      <c r="V656" s="45"/>
      <c r="AB656" s="24"/>
    </row>
    <row r="657" ht="12.75" customHeight="1">
      <c r="V657" s="45"/>
      <c r="AB657" s="24"/>
    </row>
    <row r="658" ht="12.75" customHeight="1">
      <c r="V658" s="45"/>
      <c r="AB658" s="24"/>
    </row>
    <row r="659" ht="12.75" customHeight="1">
      <c r="V659" s="45"/>
      <c r="AB659" s="24"/>
    </row>
    <row r="660" ht="12.75" customHeight="1">
      <c r="V660" s="45"/>
      <c r="AB660" s="24"/>
    </row>
    <row r="661" ht="12.75" customHeight="1">
      <c r="V661" s="45"/>
      <c r="AB661" s="24"/>
    </row>
    <row r="662" ht="12.75" customHeight="1">
      <c r="V662" s="45"/>
      <c r="AB662" s="24"/>
    </row>
    <row r="663" ht="12.75" customHeight="1">
      <c r="V663" s="45"/>
      <c r="AB663" s="24"/>
    </row>
    <row r="664" ht="12.75" customHeight="1">
      <c r="V664" s="45"/>
      <c r="AB664" s="24"/>
    </row>
    <row r="665" ht="12.75" customHeight="1">
      <c r="V665" s="45"/>
      <c r="AB665" s="24"/>
    </row>
    <row r="666" ht="12.75" customHeight="1">
      <c r="V666" s="45"/>
      <c r="AB666" s="24"/>
    </row>
    <row r="667" ht="12.75" customHeight="1">
      <c r="V667" s="45"/>
      <c r="AB667" s="24"/>
    </row>
    <row r="668" ht="12.75" customHeight="1">
      <c r="V668" s="45"/>
      <c r="AB668" s="24"/>
    </row>
    <row r="669" ht="12.75" customHeight="1">
      <c r="V669" s="45"/>
      <c r="AB669" s="24"/>
    </row>
    <row r="670" ht="12.75" customHeight="1">
      <c r="V670" s="45"/>
      <c r="AB670" s="24"/>
    </row>
    <row r="671" ht="12.75" customHeight="1">
      <c r="V671" s="45"/>
      <c r="AB671" s="24"/>
    </row>
    <row r="672" ht="12.75" customHeight="1">
      <c r="V672" s="45"/>
      <c r="AB672" s="24"/>
    </row>
    <row r="673" ht="12.75" customHeight="1">
      <c r="V673" s="45"/>
      <c r="AB673" s="24"/>
    </row>
    <row r="674" ht="12.75" customHeight="1">
      <c r="V674" s="45"/>
      <c r="AB674" s="24"/>
    </row>
    <row r="675" ht="12.75" customHeight="1">
      <c r="V675" s="45"/>
      <c r="AB675" s="24"/>
    </row>
    <row r="676" ht="12.75" customHeight="1">
      <c r="V676" s="45"/>
      <c r="AB676" s="24"/>
    </row>
    <row r="677" ht="12.75" customHeight="1">
      <c r="V677" s="45"/>
      <c r="AB677" s="24"/>
    </row>
    <row r="678" ht="12.75" customHeight="1">
      <c r="V678" s="45"/>
      <c r="AB678" s="24"/>
    </row>
    <row r="679" ht="12.75" customHeight="1">
      <c r="V679" s="45"/>
      <c r="AB679" s="24"/>
    </row>
    <row r="680" ht="12.75" customHeight="1">
      <c r="V680" s="45"/>
      <c r="AB680" s="24"/>
    </row>
    <row r="681" ht="12.75" customHeight="1">
      <c r="V681" s="45"/>
      <c r="AB681" s="24"/>
    </row>
    <row r="682" ht="12.75" customHeight="1">
      <c r="V682" s="45"/>
      <c r="AB682" s="24"/>
    </row>
    <row r="683" ht="12.75" customHeight="1">
      <c r="V683" s="45"/>
      <c r="AB683" s="24"/>
    </row>
    <row r="684" ht="12.75" customHeight="1">
      <c r="V684" s="45"/>
      <c r="AB684" s="24"/>
    </row>
    <row r="685" ht="12.75" customHeight="1">
      <c r="V685" s="45"/>
      <c r="AB685" s="24"/>
    </row>
    <row r="686" ht="12.75" customHeight="1">
      <c r="V686" s="45"/>
      <c r="AB686" s="24"/>
    </row>
    <row r="687" ht="12.75" customHeight="1">
      <c r="V687" s="45"/>
      <c r="AB687" s="24"/>
    </row>
    <row r="688" ht="12.75" customHeight="1">
      <c r="V688" s="45"/>
      <c r="AB688" s="24"/>
    </row>
    <row r="689" ht="12.75" customHeight="1">
      <c r="V689" s="45"/>
      <c r="AB689" s="24"/>
    </row>
    <row r="690" ht="12.75" customHeight="1">
      <c r="V690" s="45"/>
      <c r="AB690" s="24"/>
    </row>
    <row r="691" ht="12.75" customHeight="1">
      <c r="V691" s="45"/>
      <c r="AB691" s="24"/>
    </row>
    <row r="692" ht="12.75" customHeight="1">
      <c r="V692" s="45"/>
      <c r="AB692" s="24"/>
    </row>
    <row r="693" ht="12.75" customHeight="1">
      <c r="V693" s="45"/>
      <c r="AB693" s="24"/>
    </row>
    <row r="694" ht="12.75" customHeight="1">
      <c r="V694" s="45"/>
      <c r="AB694" s="24"/>
    </row>
    <row r="695" ht="12.75" customHeight="1">
      <c r="V695" s="45"/>
      <c r="AB695" s="24"/>
    </row>
    <row r="696" ht="12.75" customHeight="1">
      <c r="V696" s="45"/>
      <c r="AB696" s="24"/>
    </row>
    <row r="697" ht="12.75" customHeight="1">
      <c r="V697" s="45"/>
      <c r="AB697" s="24"/>
    </row>
    <row r="698" ht="12.75" customHeight="1">
      <c r="V698" s="45"/>
      <c r="AB698" s="24"/>
    </row>
    <row r="699" ht="12.75" customHeight="1">
      <c r="V699" s="45"/>
      <c r="AB699" s="24"/>
    </row>
    <row r="700" ht="12.75" customHeight="1">
      <c r="V700" s="45"/>
      <c r="AB700" s="24"/>
    </row>
    <row r="701" ht="12.75" customHeight="1">
      <c r="V701" s="45"/>
      <c r="AB701" s="24"/>
    </row>
    <row r="702" ht="12.75" customHeight="1">
      <c r="V702" s="45"/>
      <c r="AB702" s="24"/>
    </row>
    <row r="703" ht="12.75" customHeight="1">
      <c r="V703" s="45"/>
      <c r="AB703" s="24"/>
    </row>
    <row r="704" ht="12.75" customHeight="1">
      <c r="V704" s="45"/>
      <c r="AB704" s="24"/>
    </row>
    <row r="705" ht="12.75" customHeight="1">
      <c r="V705" s="45"/>
      <c r="AB705" s="24"/>
    </row>
    <row r="706" ht="12.75" customHeight="1">
      <c r="V706" s="45"/>
      <c r="AB706" s="24"/>
    </row>
    <row r="707" ht="12.75" customHeight="1">
      <c r="V707" s="45"/>
      <c r="AB707" s="24"/>
    </row>
    <row r="708" ht="12.75" customHeight="1">
      <c r="V708" s="45"/>
      <c r="AB708" s="24"/>
    </row>
    <row r="709" ht="12.75" customHeight="1">
      <c r="V709" s="45"/>
      <c r="AB709" s="24"/>
    </row>
    <row r="710" ht="12.75" customHeight="1">
      <c r="V710" s="45"/>
      <c r="AB710" s="24"/>
    </row>
    <row r="711" ht="12.75" customHeight="1">
      <c r="V711" s="45"/>
      <c r="AB711" s="24"/>
    </row>
    <row r="712" ht="12.75" customHeight="1">
      <c r="V712" s="45"/>
      <c r="AB712" s="24"/>
    </row>
    <row r="713" ht="12.75" customHeight="1">
      <c r="V713" s="45"/>
      <c r="AB713" s="24"/>
    </row>
    <row r="714" ht="12.75" customHeight="1">
      <c r="V714" s="45"/>
      <c r="AB714" s="24"/>
    </row>
    <row r="715" ht="12.75" customHeight="1">
      <c r="V715" s="45"/>
      <c r="AB715" s="24"/>
    </row>
    <row r="716" ht="12.75" customHeight="1">
      <c r="V716" s="45"/>
      <c r="AB716" s="24"/>
    </row>
    <row r="717" ht="12.75" customHeight="1">
      <c r="V717" s="45"/>
      <c r="AB717" s="24"/>
    </row>
    <row r="718" ht="12.75" customHeight="1">
      <c r="V718" s="45"/>
      <c r="AB718" s="24"/>
    </row>
    <row r="719" ht="12.75" customHeight="1">
      <c r="V719" s="45"/>
      <c r="AB719" s="24"/>
    </row>
    <row r="720" ht="12.75" customHeight="1">
      <c r="V720" s="45"/>
      <c r="AB720" s="24"/>
    </row>
    <row r="721" ht="12.75" customHeight="1">
      <c r="V721" s="45"/>
      <c r="AB721" s="24"/>
    </row>
    <row r="722" ht="12.75" customHeight="1">
      <c r="V722" s="45"/>
      <c r="AB722" s="24"/>
    </row>
    <row r="723" ht="12.75" customHeight="1">
      <c r="V723" s="45"/>
      <c r="AB723" s="24"/>
    </row>
    <row r="724" ht="12.75" customHeight="1">
      <c r="V724" s="45"/>
      <c r="AB724" s="24"/>
    </row>
    <row r="725" ht="12.75" customHeight="1">
      <c r="V725" s="45"/>
      <c r="AB725" s="24"/>
    </row>
    <row r="726" ht="12.75" customHeight="1">
      <c r="V726" s="45"/>
      <c r="AB726" s="24"/>
    </row>
    <row r="727" ht="12.75" customHeight="1">
      <c r="V727" s="45"/>
      <c r="AB727" s="24"/>
    </row>
    <row r="728" ht="12.75" customHeight="1">
      <c r="V728" s="45"/>
      <c r="AB728" s="24"/>
    </row>
    <row r="729" ht="12.75" customHeight="1">
      <c r="V729" s="45"/>
      <c r="AB729" s="24"/>
    </row>
    <row r="730" ht="12.75" customHeight="1">
      <c r="V730" s="45"/>
      <c r="AB730" s="24"/>
    </row>
    <row r="731" ht="12.75" customHeight="1">
      <c r="V731" s="45"/>
      <c r="AB731" s="24"/>
    </row>
    <row r="732" ht="12.75" customHeight="1">
      <c r="V732" s="45"/>
      <c r="AB732" s="24"/>
    </row>
    <row r="733" ht="12.75" customHeight="1">
      <c r="V733" s="45"/>
      <c r="AB733" s="24"/>
    </row>
    <row r="734" ht="12.75" customHeight="1">
      <c r="V734" s="45"/>
      <c r="AB734" s="24"/>
    </row>
    <row r="735" ht="12.75" customHeight="1">
      <c r="V735" s="45"/>
      <c r="AB735" s="24"/>
    </row>
    <row r="736" ht="12.75" customHeight="1">
      <c r="V736" s="45"/>
      <c r="AB736" s="24"/>
    </row>
    <row r="737" ht="12.75" customHeight="1">
      <c r="V737" s="45"/>
      <c r="AB737" s="24"/>
    </row>
    <row r="738" ht="12.75" customHeight="1">
      <c r="V738" s="45"/>
      <c r="AB738" s="24"/>
    </row>
    <row r="739" ht="12.75" customHeight="1">
      <c r="V739" s="45"/>
      <c r="AB739" s="24"/>
    </row>
    <row r="740" ht="12.75" customHeight="1">
      <c r="V740" s="45"/>
      <c r="AB740" s="24"/>
    </row>
    <row r="741" ht="12.75" customHeight="1">
      <c r="V741" s="45"/>
      <c r="AB741" s="24"/>
    </row>
    <row r="742" ht="12.75" customHeight="1">
      <c r="V742" s="45"/>
      <c r="AB742" s="24"/>
    </row>
    <row r="743" ht="12.75" customHeight="1">
      <c r="V743" s="45"/>
      <c r="AB743" s="24"/>
    </row>
    <row r="744" ht="12.75" customHeight="1">
      <c r="V744" s="45"/>
      <c r="AB744" s="24"/>
    </row>
    <row r="745" ht="12.75" customHeight="1">
      <c r="V745" s="45"/>
      <c r="AB745" s="24"/>
    </row>
    <row r="746" ht="12.75" customHeight="1">
      <c r="V746" s="45"/>
      <c r="AB746" s="24"/>
    </row>
    <row r="747" ht="12.75" customHeight="1">
      <c r="V747" s="45"/>
      <c r="AB747" s="24"/>
    </row>
    <row r="748" ht="12.75" customHeight="1">
      <c r="V748" s="45"/>
      <c r="AB748" s="24"/>
    </row>
    <row r="749" ht="12.75" customHeight="1">
      <c r="V749" s="45"/>
      <c r="AB749" s="24"/>
    </row>
    <row r="750" ht="12.75" customHeight="1">
      <c r="V750" s="45"/>
      <c r="AB750" s="24"/>
    </row>
    <row r="751" ht="12.75" customHeight="1">
      <c r="V751" s="45"/>
      <c r="AB751" s="24"/>
    </row>
    <row r="752" ht="12.75" customHeight="1">
      <c r="V752" s="45"/>
      <c r="AB752" s="24"/>
    </row>
    <row r="753" ht="12.75" customHeight="1">
      <c r="V753" s="45"/>
      <c r="AB753" s="24"/>
    </row>
    <row r="754" ht="12.75" customHeight="1">
      <c r="V754" s="45"/>
      <c r="AB754" s="24"/>
    </row>
    <row r="755" ht="12.75" customHeight="1">
      <c r="V755" s="45"/>
      <c r="AB755" s="24"/>
    </row>
    <row r="756" ht="12.75" customHeight="1">
      <c r="V756" s="45"/>
      <c r="AB756" s="24"/>
    </row>
    <row r="757" ht="12.75" customHeight="1">
      <c r="V757" s="45"/>
      <c r="AB757" s="24"/>
    </row>
    <row r="758" ht="12.75" customHeight="1">
      <c r="V758" s="45"/>
      <c r="AB758" s="24"/>
    </row>
    <row r="759" ht="12.75" customHeight="1">
      <c r="V759" s="45"/>
      <c r="AB759" s="24"/>
    </row>
    <row r="760" ht="12.75" customHeight="1">
      <c r="V760" s="45"/>
      <c r="AB760" s="24"/>
    </row>
    <row r="761" ht="12.75" customHeight="1">
      <c r="V761" s="45"/>
      <c r="AB761" s="24"/>
    </row>
    <row r="762" ht="12.75" customHeight="1">
      <c r="V762" s="45"/>
      <c r="AB762" s="24"/>
    </row>
    <row r="763" ht="12.75" customHeight="1">
      <c r="V763" s="45"/>
      <c r="AB763" s="24"/>
    </row>
    <row r="764" ht="12.75" customHeight="1">
      <c r="V764" s="45"/>
      <c r="AB764" s="24"/>
    </row>
    <row r="765" ht="12.75" customHeight="1">
      <c r="V765" s="45"/>
      <c r="AB765" s="24"/>
    </row>
    <row r="766" ht="12.75" customHeight="1">
      <c r="V766" s="45"/>
      <c r="AB766" s="24"/>
    </row>
    <row r="767" ht="12.75" customHeight="1">
      <c r="V767" s="45"/>
      <c r="AB767" s="24"/>
    </row>
    <row r="768" ht="12.75" customHeight="1">
      <c r="V768" s="45"/>
      <c r="AB768" s="24"/>
    </row>
    <row r="769" ht="12.75" customHeight="1">
      <c r="V769" s="45"/>
      <c r="AB769" s="24"/>
    </row>
    <row r="770" ht="12.75" customHeight="1">
      <c r="V770" s="45"/>
      <c r="AB770" s="24"/>
    </row>
    <row r="771" ht="12.75" customHeight="1">
      <c r="V771" s="45"/>
      <c r="AB771" s="24"/>
    </row>
    <row r="772" ht="12.75" customHeight="1">
      <c r="V772" s="45"/>
      <c r="AB772" s="24"/>
    </row>
    <row r="773" ht="12.75" customHeight="1">
      <c r="V773" s="45"/>
      <c r="AB773" s="24"/>
    </row>
    <row r="774" ht="12.75" customHeight="1">
      <c r="V774" s="45"/>
      <c r="AB774" s="24"/>
    </row>
    <row r="775" ht="12.75" customHeight="1">
      <c r="V775" s="45"/>
      <c r="AB775" s="24"/>
    </row>
    <row r="776" ht="12.75" customHeight="1">
      <c r="V776" s="45"/>
      <c r="AB776" s="24"/>
    </row>
    <row r="777" ht="12.75" customHeight="1">
      <c r="V777" s="45"/>
      <c r="AB777" s="24"/>
    </row>
    <row r="778" ht="12.75" customHeight="1">
      <c r="V778" s="45"/>
      <c r="AB778" s="24"/>
    </row>
    <row r="779" ht="12.75" customHeight="1">
      <c r="V779" s="45"/>
      <c r="AB779" s="24"/>
    </row>
    <row r="780" ht="12.75" customHeight="1">
      <c r="V780" s="45"/>
      <c r="AB780" s="24"/>
    </row>
    <row r="781" ht="12.75" customHeight="1">
      <c r="V781" s="45"/>
      <c r="AB781" s="24"/>
    </row>
    <row r="782" ht="12.75" customHeight="1">
      <c r="V782" s="45"/>
      <c r="AB782" s="24"/>
    </row>
    <row r="783" ht="12.75" customHeight="1">
      <c r="V783" s="45"/>
      <c r="AB783" s="24"/>
    </row>
    <row r="784" ht="12.75" customHeight="1">
      <c r="V784" s="45"/>
      <c r="AB784" s="24"/>
    </row>
    <row r="785" ht="12.75" customHeight="1">
      <c r="V785" s="45"/>
      <c r="AB785" s="24"/>
    </row>
    <row r="786" ht="12.75" customHeight="1">
      <c r="V786" s="45"/>
      <c r="AB786" s="24"/>
    </row>
    <row r="787" ht="12.75" customHeight="1">
      <c r="V787" s="45"/>
      <c r="AB787" s="24"/>
    </row>
    <row r="788" ht="12.75" customHeight="1">
      <c r="V788" s="45"/>
      <c r="AB788" s="24"/>
    </row>
    <row r="789" ht="12.75" customHeight="1">
      <c r="V789" s="45"/>
      <c r="AB789" s="24"/>
    </row>
    <row r="790" ht="12.75" customHeight="1">
      <c r="V790" s="45"/>
      <c r="AB790" s="24"/>
    </row>
    <row r="791" ht="12.75" customHeight="1">
      <c r="V791" s="45"/>
      <c r="AB791" s="24"/>
    </row>
    <row r="792" ht="12.75" customHeight="1">
      <c r="V792" s="45"/>
      <c r="AB792" s="24"/>
    </row>
    <row r="793" ht="12.75" customHeight="1">
      <c r="V793" s="45"/>
      <c r="AB793" s="24"/>
    </row>
    <row r="794" ht="12.75" customHeight="1">
      <c r="V794" s="45"/>
      <c r="AB794" s="24"/>
    </row>
    <row r="795" ht="12.75" customHeight="1">
      <c r="V795" s="45"/>
      <c r="AB795" s="24"/>
    </row>
    <row r="796" ht="12.75" customHeight="1">
      <c r="V796" s="45"/>
      <c r="AB796" s="24"/>
    </row>
    <row r="797" ht="12.75" customHeight="1">
      <c r="V797" s="45"/>
      <c r="AB797" s="24"/>
    </row>
    <row r="798" ht="12.75" customHeight="1">
      <c r="V798" s="45"/>
      <c r="AB798" s="24"/>
    </row>
    <row r="799" ht="12.75" customHeight="1">
      <c r="V799" s="45"/>
      <c r="AB799" s="24"/>
    </row>
    <row r="800" ht="12.75" customHeight="1">
      <c r="V800" s="45"/>
      <c r="AB800" s="24"/>
    </row>
    <row r="801" ht="12.75" customHeight="1">
      <c r="V801" s="45"/>
      <c r="AB801" s="24"/>
    </row>
    <row r="802" ht="12.75" customHeight="1">
      <c r="V802" s="45"/>
      <c r="AB802" s="24"/>
    </row>
    <row r="803" ht="12.75" customHeight="1">
      <c r="V803" s="45"/>
      <c r="AB803" s="24"/>
    </row>
    <row r="804" ht="12.75" customHeight="1">
      <c r="V804" s="45"/>
      <c r="AB804" s="24"/>
    </row>
    <row r="805" ht="12.75" customHeight="1">
      <c r="V805" s="45"/>
      <c r="AB805" s="24"/>
    </row>
    <row r="806" ht="12.75" customHeight="1">
      <c r="V806" s="45"/>
      <c r="AB806" s="24"/>
    </row>
    <row r="807" ht="12.75" customHeight="1">
      <c r="V807" s="45"/>
      <c r="AB807" s="24"/>
    </row>
    <row r="808" ht="12.75" customHeight="1">
      <c r="V808" s="45"/>
      <c r="AB808" s="24"/>
    </row>
    <row r="809" ht="12.75" customHeight="1">
      <c r="V809" s="45"/>
      <c r="AB809" s="24"/>
    </row>
    <row r="810" ht="12.75" customHeight="1">
      <c r="V810" s="45"/>
      <c r="AB810" s="24"/>
    </row>
    <row r="811" ht="12.75" customHeight="1">
      <c r="V811" s="45"/>
      <c r="AB811" s="24"/>
    </row>
    <row r="812" ht="12.75" customHeight="1">
      <c r="V812" s="45"/>
      <c r="AB812" s="24"/>
    </row>
    <row r="813" ht="12.75" customHeight="1">
      <c r="V813" s="45"/>
      <c r="AB813" s="24"/>
    </row>
    <row r="814" ht="12.75" customHeight="1">
      <c r="V814" s="45"/>
      <c r="AB814" s="24"/>
    </row>
    <row r="815" ht="12.75" customHeight="1">
      <c r="V815" s="45"/>
      <c r="AB815" s="24"/>
    </row>
    <row r="816" ht="12.75" customHeight="1">
      <c r="V816" s="45"/>
      <c r="AB816" s="24"/>
    </row>
    <row r="817" ht="12.75" customHeight="1">
      <c r="V817" s="45"/>
      <c r="AB817" s="24"/>
    </row>
    <row r="818" ht="12.75" customHeight="1">
      <c r="V818" s="45"/>
      <c r="AB818" s="24"/>
    </row>
    <row r="819" ht="12.75" customHeight="1">
      <c r="V819" s="45"/>
      <c r="AB819" s="24"/>
    </row>
    <row r="820" ht="12.75" customHeight="1">
      <c r="V820" s="45"/>
      <c r="AB820" s="24"/>
    </row>
    <row r="821" ht="12.75" customHeight="1">
      <c r="V821" s="45"/>
      <c r="AB821" s="24"/>
    </row>
    <row r="822" ht="12.75" customHeight="1">
      <c r="V822" s="45"/>
      <c r="AB822" s="24"/>
    </row>
    <row r="823" ht="12.75" customHeight="1">
      <c r="V823" s="45"/>
      <c r="AB823" s="24"/>
    </row>
    <row r="824" ht="12.75" customHeight="1">
      <c r="V824" s="45"/>
      <c r="AB824" s="24"/>
    </row>
    <row r="825" ht="12.75" customHeight="1">
      <c r="V825" s="45"/>
      <c r="AB825" s="24"/>
    </row>
    <row r="826" ht="12.75" customHeight="1">
      <c r="V826" s="45"/>
      <c r="AB826" s="24"/>
    </row>
    <row r="827" ht="12.75" customHeight="1">
      <c r="V827" s="45"/>
      <c r="AB827" s="24"/>
    </row>
    <row r="828" ht="12.75" customHeight="1">
      <c r="V828" s="45"/>
      <c r="AB828" s="24"/>
    </row>
    <row r="829" ht="12.75" customHeight="1">
      <c r="V829" s="45"/>
      <c r="AB829" s="24"/>
    </row>
    <row r="830" ht="12.75" customHeight="1">
      <c r="V830" s="45"/>
      <c r="AB830" s="24"/>
    </row>
    <row r="831" ht="12.75" customHeight="1">
      <c r="V831" s="45"/>
      <c r="AB831" s="24"/>
    </row>
    <row r="832" ht="12.75" customHeight="1">
      <c r="V832" s="45"/>
      <c r="AB832" s="24"/>
    </row>
    <row r="833" ht="12.75" customHeight="1">
      <c r="V833" s="45"/>
      <c r="AB833" s="24"/>
    </row>
    <row r="834" ht="12.75" customHeight="1">
      <c r="V834" s="45"/>
      <c r="AB834" s="24"/>
    </row>
    <row r="835" ht="12.75" customHeight="1">
      <c r="V835" s="45"/>
      <c r="AB835" s="24"/>
    </row>
    <row r="836" ht="12.75" customHeight="1">
      <c r="V836" s="45"/>
      <c r="AB836" s="24"/>
    </row>
    <row r="837" ht="12.75" customHeight="1">
      <c r="V837" s="45"/>
      <c r="AB837" s="24"/>
    </row>
    <row r="838" ht="12.75" customHeight="1">
      <c r="V838" s="45"/>
      <c r="AB838" s="24"/>
    </row>
    <row r="839" ht="12.75" customHeight="1">
      <c r="V839" s="45"/>
      <c r="AB839" s="24"/>
    </row>
    <row r="840" ht="12.75" customHeight="1">
      <c r="V840" s="45"/>
      <c r="AB840" s="24"/>
    </row>
    <row r="841" ht="12.75" customHeight="1">
      <c r="V841" s="45"/>
      <c r="AB841" s="24"/>
    </row>
    <row r="842" ht="12.75" customHeight="1">
      <c r="V842" s="45"/>
      <c r="AB842" s="24"/>
    </row>
    <row r="843" ht="12.75" customHeight="1">
      <c r="V843" s="45"/>
      <c r="AB843" s="24"/>
    </row>
    <row r="844" ht="12.75" customHeight="1">
      <c r="V844" s="45"/>
      <c r="AB844" s="24"/>
    </row>
    <row r="845" ht="12.75" customHeight="1">
      <c r="V845" s="45"/>
      <c r="AB845" s="24"/>
    </row>
    <row r="846" ht="12.75" customHeight="1">
      <c r="V846" s="45"/>
      <c r="AB846" s="24"/>
    </row>
    <row r="847" ht="12.75" customHeight="1">
      <c r="V847" s="45"/>
      <c r="AB847" s="24"/>
    </row>
    <row r="848" ht="12.75" customHeight="1">
      <c r="V848" s="45"/>
      <c r="AB848" s="24"/>
    </row>
    <row r="849" ht="12.75" customHeight="1">
      <c r="V849" s="45"/>
      <c r="AB849" s="24"/>
    </row>
    <row r="850" ht="12.75" customHeight="1">
      <c r="V850" s="45"/>
      <c r="AB850" s="24"/>
    </row>
    <row r="851" ht="12.75" customHeight="1">
      <c r="V851" s="45"/>
      <c r="AB851" s="24"/>
    </row>
    <row r="852" ht="12.75" customHeight="1">
      <c r="V852" s="45"/>
      <c r="AB852" s="24"/>
    </row>
    <row r="853" ht="12.75" customHeight="1">
      <c r="V853" s="45"/>
      <c r="AB853" s="24"/>
    </row>
    <row r="854" ht="12.75" customHeight="1">
      <c r="V854" s="45"/>
      <c r="AB854" s="24"/>
    </row>
    <row r="855" ht="12.75" customHeight="1">
      <c r="V855" s="45"/>
      <c r="AB855" s="24"/>
    </row>
    <row r="856" ht="12.75" customHeight="1">
      <c r="V856" s="45"/>
      <c r="AB856" s="24"/>
    </row>
    <row r="857" ht="12.75" customHeight="1">
      <c r="V857" s="45"/>
      <c r="AB857" s="24"/>
    </row>
    <row r="858" ht="12.75" customHeight="1">
      <c r="V858" s="45"/>
      <c r="AB858" s="24"/>
    </row>
    <row r="859" ht="12.75" customHeight="1">
      <c r="V859" s="45"/>
      <c r="AB859" s="24"/>
    </row>
    <row r="860" ht="12.75" customHeight="1">
      <c r="V860" s="45"/>
      <c r="AB860" s="24"/>
    </row>
    <row r="861" ht="12.75" customHeight="1">
      <c r="V861" s="45"/>
      <c r="AB861" s="24"/>
    </row>
    <row r="862" ht="12.75" customHeight="1">
      <c r="V862" s="45"/>
      <c r="AB862" s="24"/>
    </row>
    <row r="863" ht="12.75" customHeight="1">
      <c r="V863" s="45"/>
      <c r="AB863" s="24"/>
    </row>
    <row r="864" ht="12.75" customHeight="1">
      <c r="V864" s="45"/>
      <c r="AB864" s="24"/>
    </row>
    <row r="865" ht="12.75" customHeight="1">
      <c r="V865" s="45"/>
      <c r="AB865" s="24"/>
    </row>
    <row r="866" ht="12.75" customHeight="1">
      <c r="V866" s="45"/>
      <c r="AB866" s="24"/>
    </row>
    <row r="867" ht="12.75" customHeight="1">
      <c r="V867" s="45"/>
      <c r="AB867" s="24"/>
    </row>
    <row r="868" ht="12.75" customHeight="1">
      <c r="V868" s="45"/>
      <c r="AB868" s="24"/>
    </row>
    <row r="869" ht="12.75" customHeight="1">
      <c r="V869" s="45"/>
      <c r="AB869" s="24"/>
    </row>
    <row r="870" ht="12.75" customHeight="1">
      <c r="V870" s="45"/>
      <c r="AB870" s="24"/>
    </row>
    <row r="871" ht="12.75" customHeight="1">
      <c r="V871" s="45"/>
      <c r="AB871" s="24"/>
    </row>
    <row r="872" ht="12.75" customHeight="1">
      <c r="V872" s="45"/>
      <c r="AB872" s="24"/>
    </row>
    <row r="873" ht="12.75" customHeight="1">
      <c r="V873" s="45"/>
      <c r="AB873" s="24"/>
    </row>
    <row r="874" ht="12.75" customHeight="1">
      <c r="V874" s="45"/>
      <c r="AB874" s="24"/>
    </row>
    <row r="875" ht="12.75" customHeight="1">
      <c r="V875" s="45"/>
      <c r="AB875" s="24"/>
    </row>
    <row r="876" ht="12.75" customHeight="1">
      <c r="V876" s="45"/>
      <c r="AB876" s="24"/>
    </row>
    <row r="877" ht="12.75" customHeight="1">
      <c r="V877" s="45"/>
      <c r="AB877" s="24"/>
    </row>
    <row r="878" ht="12.75" customHeight="1">
      <c r="V878" s="45"/>
      <c r="AB878" s="24"/>
    </row>
    <row r="879" ht="12.75" customHeight="1">
      <c r="V879" s="45"/>
      <c r="AB879" s="24"/>
    </row>
    <row r="880" ht="12.75" customHeight="1">
      <c r="V880" s="45"/>
      <c r="AB880" s="24"/>
    </row>
    <row r="881" ht="12.75" customHeight="1">
      <c r="V881" s="45"/>
      <c r="AB881" s="24"/>
    </row>
    <row r="882" ht="12.75" customHeight="1">
      <c r="V882" s="45"/>
      <c r="AB882" s="24"/>
    </row>
    <row r="883" ht="12.75" customHeight="1">
      <c r="V883" s="45"/>
      <c r="AB883" s="24"/>
    </row>
    <row r="884" ht="12.75" customHeight="1">
      <c r="V884" s="45"/>
      <c r="AB884" s="24"/>
    </row>
    <row r="885" ht="12.75" customHeight="1">
      <c r="V885" s="45"/>
      <c r="AB885" s="24"/>
    </row>
    <row r="886" ht="12.75" customHeight="1">
      <c r="V886" s="45"/>
      <c r="AB886" s="24"/>
    </row>
    <row r="887" ht="12.75" customHeight="1">
      <c r="V887" s="45"/>
      <c r="AB887" s="24"/>
    </row>
    <row r="888" ht="12.75" customHeight="1">
      <c r="V888" s="45"/>
      <c r="AB888" s="24"/>
    </row>
    <row r="889" ht="12.75" customHeight="1">
      <c r="V889" s="45"/>
      <c r="AB889" s="24"/>
    </row>
    <row r="890" ht="12.75" customHeight="1">
      <c r="V890" s="45"/>
      <c r="AB890" s="24"/>
    </row>
    <row r="891" ht="12.75" customHeight="1">
      <c r="V891" s="45"/>
      <c r="AB891" s="24"/>
    </row>
    <row r="892" ht="12.75" customHeight="1">
      <c r="V892" s="45"/>
      <c r="AB892" s="24"/>
    </row>
    <row r="893" ht="12.75" customHeight="1">
      <c r="V893" s="45"/>
      <c r="AB893" s="24"/>
    </row>
    <row r="894" ht="12.75" customHeight="1">
      <c r="V894" s="45"/>
      <c r="AB894" s="24"/>
    </row>
    <row r="895" ht="12.75" customHeight="1">
      <c r="V895" s="45"/>
      <c r="AB895" s="24"/>
    </row>
    <row r="896" ht="12.75" customHeight="1">
      <c r="V896" s="45"/>
      <c r="AB896" s="24"/>
    </row>
    <row r="897" ht="12.75" customHeight="1">
      <c r="V897" s="45"/>
      <c r="AB897" s="24"/>
    </row>
    <row r="898" ht="12.75" customHeight="1">
      <c r="V898" s="45"/>
      <c r="AB898" s="24"/>
    </row>
    <row r="899" ht="12.75" customHeight="1">
      <c r="V899" s="45"/>
      <c r="AB899" s="24"/>
    </row>
    <row r="900" ht="12.75" customHeight="1">
      <c r="V900" s="45"/>
      <c r="AB900" s="24"/>
    </row>
    <row r="901" ht="12.75" customHeight="1">
      <c r="V901" s="45"/>
      <c r="AB901" s="24"/>
    </row>
    <row r="902" ht="12.75" customHeight="1">
      <c r="V902" s="45"/>
      <c r="AB902" s="24"/>
    </row>
    <row r="903" ht="12.75" customHeight="1">
      <c r="V903" s="45"/>
      <c r="AB903" s="24"/>
    </row>
    <row r="904" ht="12.75" customHeight="1">
      <c r="V904" s="45"/>
      <c r="AB904" s="24"/>
    </row>
    <row r="905" ht="12.75" customHeight="1">
      <c r="V905" s="45"/>
      <c r="AB905" s="24"/>
    </row>
    <row r="906" ht="12.75" customHeight="1">
      <c r="V906" s="45"/>
      <c r="AB906" s="24"/>
    </row>
    <row r="907" ht="12.75" customHeight="1">
      <c r="V907" s="45"/>
      <c r="AB907" s="24"/>
    </row>
    <row r="908" ht="12.75" customHeight="1">
      <c r="V908" s="45"/>
      <c r="AB908" s="24"/>
    </row>
    <row r="909" ht="12.75" customHeight="1">
      <c r="V909" s="45"/>
      <c r="AB909" s="24"/>
    </row>
    <row r="910" ht="12.75" customHeight="1">
      <c r="V910" s="45"/>
      <c r="AB910" s="24"/>
    </row>
    <row r="911" ht="12.75" customHeight="1">
      <c r="V911" s="45"/>
      <c r="AB911" s="24"/>
    </row>
    <row r="912" ht="12.75" customHeight="1">
      <c r="V912" s="45"/>
      <c r="AB912" s="24"/>
    </row>
    <row r="913" ht="12.75" customHeight="1">
      <c r="V913" s="45"/>
      <c r="AB913" s="24"/>
    </row>
    <row r="914" ht="12.75" customHeight="1">
      <c r="V914" s="45"/>
      <c r="AB914" s="24"/>
    </row>
    <row r="915" ht="12.75" customHeight="1">
      <c r="V915" s="45"/>
      <c r="AB915" s="24"/>
    </row>
    <row r="916" ht="12.75" customHeight="1">
      <c r="V916" s="45"/>
      <c r="AB916" s="24"/>
    </row>
    <row r="917" ht="12.75" customHeight="1">
      <c r="V917" s="45"/>
      <c r="AB917" s="24"/>
    </row>
    <row r="918" ht="12.75" customHeight="1">
      <c r="V918" s="45"/>
      <c r="AB918" s="24"/>
    </row>
    <row r="919" ht="12.75" customHeight="1">
      <c r="V919" s="45"/>
      <c r="AB919" s="24"/>
    </row>
    <row r="920" ht="12.75" customHeight="1">
      <c r="V920" s="45"/>
      <c r="AB920" s="24"/>
    </row>
    <row r="921" ht="12.75" customHeight="1">
      <c r="V921" s="45"/>
      <c r="AB921" s="24"/>
    </row>
    <row r="922" ht="12.75" customHeight="1">
      <c r="V922" s="45"/>
      <c r="AB922" s="24"/>
    </row>
    <row r="923" ht="12.75" customHeight="1">
      <c r="V923" s="45"/>
      <c r="AB923" s="24"/>
    </row>
    <row r="924" ht="12.75" customHeight="1">
      <c r="V924" s="45"/>
      <c r="AB924" s="24"/>
    </row>
    <row r="925" ht="12.75" customHeight="1">
      <c r="V925" s="45"/>
      <c r="AB925" s="24"/>
    </row>
    <row r="926" ht="12.75" customHeight="1">
      <c r="V926" s="45"/>
      <c r="AB926" s="24"/>
    </row>
    <row r="927" ht="12.75" customHeight="1">
      <c r="V927" s="45"/>
      <c r="AB927" s="24"/>
    </row>
    <row r="928" ht="12.75" customHeight="1">
      <c r="V928" s="45"/>
      <c r="AB928" s="24"/>
    </row>
    <row r="929" ht="12.75" customHeight="1">
      <c r="V929" s="45"/>
      <c r="AB929" s="24"/>
    </row>
    <row r="930" ht="12.75" customHeight="1">
      <c r="V930" s="45"/>
      <c r="AB930" s="24"/>
    </row>
    <row r="931" ht="12.75" customHeight="1">
      <c r="V931" s="45"/>
      <c r="AB931" s="24"/>
    </row>
    <row r="932" ht="12.75" customHeight="1">
      <c r="V932" s="45"/>
      <c r="AB932" s="24"/>
    </row>
    <row r="933" ht="12.75" customHeight="1">
      <c r="V933" s="45"/>
      <c r="AB933" s="24"/>
    </row>
    <row r="934" ht="12.75" customHeight="1">
      <c r="V934" s="45"/>
      <c r="AB934" s="24"/>
    </row>
    <row r="935" ht="12.75" customHeight="1">
      <c r="V935" s="45"/>
      <c r="AB935" s="24"/>
    </row>
    <row r="936" ht="12.75" customHeight="1">
      <c r="V936" s="45"/>
      <c r="AB936" s="24"/>
    </row>
    <row r="937" ht="12.75" customHeight="1">
      <c r="V937" s="45"/>
      <c r="AB937" s="24"/>
    </row>
    <row r="938" ht="12.75" customHeight="1">
      <c r="V938" s="45"/>
      <c r="AB938" s="24"/>
    </row>
    <row r="939" ht="12.75" customHeight="1">
      <c r="V939" s="45"/>
      <c r="AB939" s="24"/>
    </row>
    <row r="940" ht="12.75" customHeight="1">
      <c r="V940" s="45"/>
      <c r="AB940" s="24"/>
    </row>
    <row r="941" ht="12.75" customHeight="1">
      <c r="V941" s="45"/>
      <c r="AB941" s="24"/>
    </row>
    <row r="942" ht="12.75" customHeight="1">
      <c r="V942" s="45"/>
      <c r="AB942" s="24"/>
    </row>
    <row r="943" ht="12.75" customHeight="1">
      <c r="V943" s="45"/>
      <c r="AB943" s="24"/>
    </row>
    <row r="944" ht="12.75" customHeight="1">
      <c r="V944" s="45"/>
      <c r="AB944" s="24"/>
    </row>
    <row r="945" ht="12.75" customHeight="1">
      <c r="V945" s="45"/>
      <c r="AB945" s="24"/>
    </row>
    <row r="946" ht="12.75" customHeight="1">
      <c r="V946" s="45"/>
      <c r="AB946" s="24"/>
    </row>
    <row r="947" ht="12.75" customHeight="1">
      <c r="V947" s="45"/>
      <c r="AB947" s="24"/>
    </row>
    <row r="948" ht="12.75" customHeight="1">
      <c r="V948" s="45"/>
      <c r="AB948" s="24"/>
    </row>
    <row r="949" ht="12.75" customHeight="1">
      <c r="V949" s="45"/>
      <c r="AB949" s="24"/>
    </row>
    <row r="950" ht="12.75" customHeight="1">
      <c r="V950" s="45"/>
      <c r="AB950" s="24"/>
    </row>
    <row r="951" ht="12.75" customHeight="1">
      <c r="V951" s="45"/>
      <c r="AB951" s="24"/>
    </row>
    <row r="952" ht="12.75" customHeight="1">
      <c r="V952" s="45"/>
      <c r="AB952" s="24"/>
    </row>
    <row r="953" ht="12.75" customHeight="1">
      <c r="V953" s="45"/>
      <c r="AB953" s="24"/>
    </row>
    <row r="954" ht="12.75" customHeight="1">
      <c r="V954" s="45"/>
      <c r="AB954" s="24"/>
    </row>
    <row r="955" ht="12.75" customHeight="1">
      <c r="V955" s="45"/>
      <c r="AB955" s="24"/>
    </row>
    <row r="956" ht="12.75" customHeight="1">
      <c r="V956" s="45"/>
      <c r="AB956" s="24"/>
    </row>
    <row r="957" ht="12.75" customHeight="1">
      <c r="V957" s="45"/>
      <c r="AB957" s="24"/>
    </row>
    <row r="958" ht="12.75" customHeight="1">
      <c r="V958" s="45"/>
      <c r="AB958" s="24"/>
    </row>
    <row r="959" ht="12.75" customHeight="1">
      <c r="V959" s="45"/>
      <c r="AB959" s="24"/>
    </row>
    <row r="960" ht="12.75" customHeight="1">
      <c r="V960" s="45"/>
      <c r="AB960" s="24"/>
    </row>
    <row r="961" ht="12.75" customHeight="1">
      <c r="V961" s="45"/>
      <c r="AB961" s="24"/>
    </row>
    <row r="962" ht="12.75" customHeight="1">
      <c r="V962" s="45"/>
      <c r="AB962" s="24"/>
    </row>
    <row r="963" ht="12.75" customHeight="1">
      <c r="V963" s="45"/>
      <c r="AB963" s="24"/>
    </row>
    <row r="964" ht="12.75" customHeight="1">
      <c r="V964" s="45"/>
      <c r="AB964" s="24"/>
    </row>
    <row r="965" ht="12.75" customHeight="1">
      <c r="V965" s="45"/>
      <c r="AB965" s="24"/>
    </row>
    <row r="966" ht="12.75" customHeight="1">
      <c r="V966" s="45"/>
      <c r="AB966" s="24"/>
    </row>
    <row r="967" ht="12.75" customHeight="1">
      <c r="V967" s="45"/>
      <c r="AB967" s="24"/>
    </row>
    <row r="968" ht="12.75" customHeight="1">
      <c r="V968" s="45"/>
      <c r="AB968" s="24"/>
    </row>
    <row r="969" ht="12.75" customHeight="1">
      <c r="V969" s="45"/>
      <c r="AB969" s="24"/>
    </row>
    <row r="970" ht="12.75" customHeight="1">
      <c r="V970" s="45"/>
      <c r="AB970" s="24"/>
    </row>
    <row r="971" ht="12.75" customHeight="1">
      <c r="V971" s="45"/>
      <c r="AB971" s="24"/>
    </row>
    <row r="972" ht="12.75" customHeight="1">
      <c r="V972" s="45"/>
      <c r="AB972" s="24"/>
    </row>
    <row r="973" ht="12.75" customHeight="1">
      <c r="V973" s="45"/>
      <c r="AB973" s="24"/>
    </row>
    <row r="974" ht="12.75" customHeight="1">
      <c r="V974" s="45"/>
      <c r="AB974" s="24"/>
    </row>
    <row r="975" ht="12.75" customHeight="1">
      <c r="V975" s="45"/>
      <c r="AB975" s="24"/>
    </row>
    <row r="976" ht="12.75" customHeight="1">
      <c r="V976" s="45"/>
      <c r="AB976" s="24"/>
    </row>
    <row r="977" ht="12.75" customHeight="1">
      <c r="V977" s="45"/>
      <c r="AB977" s="24"/>
    </row>
    <row r="978" ht="12.75" customHeight="1">
      <c r="V978" s="45"/>
      <c r="AB978" s="24"/>
    </row>
    <row r="979" ht="12.75" customHeight="1">
      <c r="V979" s="45"/>
      <c r="AB979" s="24"/>
    </row>
    <row r="980" ht="12.75" customHeight="1">
      <c r="V980" s="45"/>
      <c r="AB980" s="24"/>
    </row>
    <row r="981" ht="12.75" customHeight="1">
      <c r="V981" s="45"/>
      <c r="AB981" s="24"/>
    </row>
    <row r="982" ht="12.75" customHeight="1">
      <c r="V982" s="45"/>
      <c r="AB982" s="24"/>
    </row>
    <row r="983" ht="12.75" customHeight="1">
      <c r="V983" s="45"/>
      <c r="AB983" s="24"/>
    </row>
    <row r="984" ht="12.75" customHeight="1">
      <c r="V984" s="45"/>
      <c r="AB984" s="24"/>
    </row>
    <row r="985" ht="12.75" customHeight="1">
      <c r="V985" s="45"/>
      <c r="AB985" s="24"/>
    </row>
    <row r="986" ht="12.75" customHeight="1">
      <c r="V986" s="45"/>
      <c r="AB986" s="24"/>
    </row>
    <row r="987" ht="12.75" customHeight="1">
      <c r="V987" s="45"/>
      <c r="AB987" s="24"/>
    </row>
    <row r="988" ht="12.75" customHeight="1">
      <c r="V988" s="45"/>
      <c r="AB988" s="24"/>
    </row>
    <row r="989" ht="12.75" customHeight="1">
      <c r="V989" s="45"/>
      <c r="AB989" s="24"/>
    </row>
    <row r="990" ht="12.75" customHeight="1">
      <c r="V990" s="45"/>
      <c r="AB990" s="24"/>
    </row>
    <row r="991" ht="12.75" customHeight="1">
      <c r="V991" s="45"/>
      <c r="AB991" s="24"/>
    </row>
    <row r="992" ht="12.75" customHeight="1">
      <c r="V992" s="45"/>
      <c r="AB992" s="24"/>
    </row>
    <row r="993" ht="12.75" customHeight="1">
      <c r="V993" s="45"/>
      <c r="AB993" s="24"/>
    </row>
    <row r="994" ht="12.75" customHeight="1">
      <c r="V994" s="45"/>
      <c r="AB994" s="24"/>
    </row>
    <row r="995" ht="12.75" customHeight="1">
      <c r="V995" s="45"/>
      <c r="AB995" s="24"/>
    </row>
    <row r="996" ht="12.75" customHeight="1">
      <c r="V996" s="45"/>
      <c r="AB996" s="24"/>
    </row>
    <row r="997" ht="12.75" customHeight="1">
      <c r="V997" s="45"/>
      <c r="AB997" s="24"/>
    </row>
    <row r="998" ht="12.75" customHeight="1">
      <c r="V998" s="45"/>
      <c r="AB998" s="24"/>
    </row>
    <row r="999" ht="12.75" customHeight="1">
      <c r="V999" s="45"/>
      <c r="AB999" s="24"/>
    </row>
    <row r="1000" ht="12.75" customHeight="1">
      <c r="V1000" s="45"/>
      <c r="AB1000" s="24"/>
    </row>
  </sheetData>
  <printOptions/>
  <pageMargins bottom="0.75" footer="0.0" header="0.0" left="0.25" right="0.25" top="0.75"/>
  <pageSetup fitToHeight="0"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9840277777777777" footer="0.0" header="0.0" left="0.7479166666666667" right="0.7479166666666667" top="0.9840277777777777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9840277777777777" footer="0.0" header="0.0" left="0.7479166666666667" right="0.7479166666666667" top="0.984027777777777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2012-10-17T19:40:26Z</dcterms:created>
  <dc:creator>Jimeno Bernal, Jorge</dc:creator>
</cp:coreProperties>
</file>